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ĐỊNH MỨC\"/>
    </mc:Choice>
  </mc:AlternateContent>
  <xr:revisionPtr revIDLastSave="0" documentId="13_ncr:1_{C432B3C0-B972-4723-AD60-8D330DA15FE9}" xr6:coauthVersionLast="36" xr6:coauthVersionMax="36" xr10:uidLastSave="{00000000-0000-0000-0000-000000000000}"/>
  <bookViews>
    <workbookView xWindow="0" yWindow="0" windowWidth="24000" windowHeight="7950" xr2:uid="{00000000-000D-0000-FFFF-FFFF00000000}"/>
  </bookViews>
  <sheets>
    <sheet name="UBND" sheetId="10" r:id="rId1"/>
    <sheet name="Họp" sheetId="11" r:id="rId2"/>
    <sheet name="Sheet1" sheetId="3" state="hidden" r:id="rId3"/>
  </sheets>
  <externalReferences>
    <externalReference r:id="rId4"/>
    <externalReference r:id="rId5"/>
    <externalReference r:id="rId6"/>
    <externalReference r:id="rId7"/>
    <externalReference r:id="rId8"/>
    <externalReference r:id="rId9"/>
  </externalReferences>
  <definedNames>
    <definedName name="_xlnm._FilterDatabase" localSheetId="0" hidden="1">UBND!$A$3:$D$171</definedName>
    <definedName name="_xlnm.Print_Titles" localSheetId="0">UBND!$3:$3</definedName>
  </definedNames>
  <calcPr calcId="191029"/>
</workbook>
</file>

<file path=xl/calcChain.xml><?xml version="1.0" encoding="utf-8"?>
<calcChain xmlns="http://schemas.openxmlformats.org/spreadsheetml/2006/main">
  <c r="H22" i="11" l="1"/>
  <c r="H26" i="11"/>
  <c r="H82" i="11"/>
  <c r="H81" i="11"/>
  <c r="H80" i="11"/>
  <c r="H79" i="11"/>
  <c r="H78" i="11"/>
  <c r="H77" i="11"/>
  <c r="H76" i="11"/>
  <c r="H75" i="11"/>
  <c r="H74" i="11"/>
  <c r="H72" i="11"/>
  <c r="H71" i="11"/>
  <c r="H70" i="11"/>
  <c r="H69" i="11"/>
  <c r="H68" i="11"/>
  <c r="H67" i="11"/>
  <c r="H66" i="11"/>
  <c r="H65" i="11"/>
  <c r="H64" i="11"/>
  <c r="H63" i="11"/>
  <c r="H62" i="11"/>
  <c r="H61" i="11"/>
  <c r="H60" i="11"/>
  <c r="H59" i="11"/>
  <c r="H58" i="11"/>
  <c r="H57" i="11"/>
  <c r="H56" i="11"/>
  <c r="H55" i="11"/>
  <c r="H54" i="11"/>
  <c r="H53" i="11"/>
  <c r="H52" i="11"/>
  <c r="H51" i="11"/>
  <c r="H50" i="11"/>
  <c r="H49" i="11"/>
  <c r="H48" i="11"/>
  <c r="H47" i="11"/>
  <c r="H46" i="11"/>
  <c r="H45" i="11"/>
  <c r="H44" i="11"/>
  <c r="H43" i="11"/>
  <c r="H42" i="11"/>
  <c r="H41" i="11"/>
  <c r="H40" i="11"/>
  <c r="H39" i="11"/>
  <c r="H38" i="11"/>
  <c r="H37" i="11"/>
  <c r="H36" i="11"/>
  <c r="H35" i="11"/>
  <c r="H34" i="11"/>
  <c r="H33" i="11"/>
  <c r="H32" i="11"/>
  <c r="H31" i="11"/>
  <c r="H29" i="11"/>
  <c r="H28" i="11"/>
  <c r="H25" i="11"/>
  <c r="H24" i="11"/>
  <c r="H23" i="11"/>
  <c r="H21" i="11"/>
  <c r="H20" i="11"/>
  <c r="H19" i="11"/>
  <c r="H18" i="11"/>
  <c r="H17" i="11"/>
  <c r="H16" i="11"/>
  <c r="H15" i="11"/>
  <c r="H13" i="11"/>
  <c r="H12" i="11"/>
  <c r="H11" i="11"/>
  <c r="H10" i="11"/>
  <c r="H9" i="11"/>
  <c r="H8" i="11"/>
  <c r="AG18" i="3" l="1"/>
  <c r="AF18" i="3"/>
  <c r="CC17" i="3"/>
  <c r="CC14" i="3"/>
  <c r="AG14" i="3"/>
  <c r="AF14" i="3"/>
  <c r="AG12" i="3"/>
  <c r="AF12" i="3"/>
  <c r="CC10" i="3"/>
  <c r="CC9" i="3"/>
  <c r="AG9" i="3"/>
  <c r="AF9" i="3"/>
  <c r="CC8" i="3"/>
  <c r="CB8" i="3"/>
  <c r="AG8" i="3"/>
  <c r="AF8" i="3"/>
  <c r="CC7" i="3"/>
  <c r="CB7" i="3"/>
  <c r="AG6" i="3"/>
  <c r="AF6" i="3"/>
  <c r="CC4" i="3"/>
  <c r="AG4" i="3"/>
  <c r="AF4" i="3"/>
  <c r="O4" i="3"/>
  <c r="N4" i="3"/>
  <c r="CC3" i="3"/>
  <c r="CB3" i="3"/>
  <c r="AG3" i="3"/>
  <c r="AF3" i="3"/>
  <c r="X3" i="3"/>
  <c r="P3" i="3"/>
  <c r="O3" i="3"/>
  <c r="N3" i="3"/>
</calcChain>
</file>

<file path=xl/sharedStrings.xml><?xml version="1.0" encoding="utf-8"?>
<sst xmlns="http://schemas.openxmlformats.org/spreadsheetml/2006/main" count="1565" uniqueCount="573">
  <si>
    <t>STT</t>
  </si>
  <si>
    <t>Chủng loại máy móc, thiết bị</t>
  </si>
  <si>
    <t>Đơn vị tính</t>
  </si>
  <si>
    <t>BỆNH VIỆN ĐA KHOA KHU VỰC BỒNG SƠN</t>
  </si>
  <si>
    <t>TRUNG TÂM Y TẾ HOÀI ÂN</t>
  </si>
  <si>
    <t>TRUNG TÂM KIỂM SOÁT BỆNH TẬT TỈNH</t>
  </si>
  <si>
    <t>TRẠM Y TẾ XÃ/ PHƯỜNG</t>
  </si>
  <si>
    <t>PHÒNG KHÁM ĐA KHOA KHU VỰC</t>
  </si>
  <si>
    <t>A</t>
  </si>
  <si>
    <t>a)</t>
  </si>
  <si>
    <t>Máy X quang kỹ thuật số chụp tổng quát</t>
  </si>
  <si>
    <t>Máy</t>
  </si>
  <si>
    <t>Hệ thống CT Scanner &lt; 64 lát cắt/vòng quay</t>
  </si>
  <si>
    <t>Hệ thống</t>
  </si>
  <si>
    <t>Máy xét nghiệm sinh hóa các loại</t>
  </si>
  <si>
    <t>Máy thở</t>
  </si>
  <si>
    <t>Máy gây mê</t>
  </si>
  <si>
    <t>Máy theo dõi bệnh nhân</t>
  </si>
  <si>
    <t>Bơm tiêm điện</t>
  </si>
  <si>
    <t>Cái</t>
  </si>
  <si>
    <t>Máy truyền dịch</t>
  </si>
  <si>
    <t>Dao mổ điện cao tần</t>
  </si>
  <si>
    <t>Máy phá rung tim</t>
  </si>
  <si>
    <t>Hệ thống phẫu thuật nội soi</t>
  </si>
  <si>
    <t>Đèn mổ treo trần</t>
  </si>
  <si>
    <t>Bộ</t>
  </si>
  <si>
    <t>Đèn mổ di động</t>
  </si>
  <si>
    <t>Máy điện tim</t>
  </si>
  <si>
    <t>Máy điện não</t>
  </si>
  <si>
    <t>Hệ thống nội soi tiêu hóa (dạ dày, đại tràng)</t>
  </si>
  <si>
    <t>Hệ thống nội soi tai mũi họng</t>
  </si>
  <si>
    <t>Máy theo dõi sản khoa 02 chức năng</t>
  </si>
  <si>
    <t>Bàn chống rung</t>
  </si>
  <si>
    <t>Bàn nắn kéo xương bó bột</t>
  </si>
  <si>
    <t>Bộ dụng cụ cắt amidan</t>
  </si>
  <si>
    <t>Bộ dụng cụ cố định chi các loại</t>
  </si>
  <si>
    <t xml:space="preserve">Bộ </t>
  </si>
  <si>
    <t xml:space="preserve">Bộ dụng cụ khám điều trị răng hàm mặt </t>
  </si>
  <si>
    <t>Bộ dụng cụ khám điều trị tai mũi họng</t>
  </si>
  <si>
    <t>Bộ dụng cụ khám mắt</t>
  </si>
  <si>
    <t>Bộ dụng cụ nạo thai</t>
  </si>
  <si>
    <t>Bộ dụng cụ nội soi lấy dị vật thực quản</t>
  </si>
  <si>
    <t>Bộ dụng cụ phẫu thuật chấn thương chỉnh hình</t>
  </si>
  <si>
    <t>Bộ dụng cụ phẫu thuật tiêu hóa</t>
  </si>
  <si>
    <t>Bộ dụng cụ soi lấy dị vật thực quản</t>
  </si>
  <si>
    <t>Bộ dụng cụ soi thanh quản</t>
  </si>
  <si>
    <t>Hệ thống/Bộ đặt nội khí quản có camera</t>
  </si>
  <si>
    <t>Hệ thống/Bộ</t>
  </si>
  <si>
    <t>Bộ đo nhãn áp</t>
  </si>
  <si>
    <t xml:space="preserve">Bồn rửa tay phẫu thuật </t>
  </si>
  <si>
    <t>Đầu dò siêu âm</t>
  </si>
  <si>
    <t>Đèn soi đáy mắt gián tiếp đội đầu</t>
  </si>
  <si>
    <t>Điện hóa phát quang miễn dịch</t>
  </si>
  <si>
    <t>Giường hồi sức các loại</t>
  </si>
  <si>
    <t>Hệ thống báo gọi y tế</t>
  </si>
  <si>
    <t>Hệ thống camera  + lưu trữ ghi hình phẫu thuật tại phòng mổ</t>
  </si>
  <si>
    <t>Hệ thống giám sát, cảnh báo, điều khiển và thu thập dữ liệu nhiệt độ tủ vắc xin</t>
  </si>
  <si>
    <t>Hệ thống lọc nước RO cho xét nghiệm</t>
  </si>
  <si>
    <t xml:space="preserve">Kính Abraham Capsulotomy yag </t>
  </si>
  <si>
    <t>Kính Abraham Iridectomy yag</t>
  </si>
  <si>
    <t>Kính soi đáy mắt thị trường rộng</t>
  </si>
  <si>
    <t>Kính soi góc Golman 3 mặt gương</t>
  </si>
  <si>
    <t xml:space="preserve">Cái </t>
  </si>
  <si>
    <t>Khoan xương các loại</t>
  </si>
  <si>
    <t>Máy cưa cắt bột</t>
  </si>
  <si>
    <t>Máy chẩn đoán điện kết hợp điện xung trị liệu</t>
  </si>
  <si>
    <t>Máy điều trị bằng từ trường</t>
  </si>
  <si>
    <t>Máy điều trị sóng xung kích</t>
  </si>
  <si>
    <t>Máy đo độ bão hòa oxy trong máu các loại</t>
  </si>
  <si>
    <t xml:space="preserve">Máy garo dùng trong phẫu thuật </t>
  </si>
  <si>
    <t>Máy hút dịch các loại</t>
  </si>
  <si>
    <t>Máy kéo cột sống - thắt lưng - cổ</t>
  </si>
  <si>
    <t>Máy kích thích điện kết hợp siêu âm trị liệu</t>
  </si>
  <si>
    <t>Giường sưởi ấm/Máy làm ấm trẻ sơ sinh</t>
  </si>
  <si>
    <t>Cái/Máy</t>
  </si>
  <si>
    <t>Máy laser điều trị các loại</t>
  </si>
  <si>
    <t>Máy lấy cao răng</t>
  </si>
  <si>
    <t>Máy nhiệt trị liệu</t>
  </si>
  <si>
    <t>Máy phân tích huyết học</t>
  </si>
  <si>
    <t>Máy phẫu thuật Yag Laser</t>
  </si>
  <si>
    <t>Máy siêu âm trong gây tê vùng</t>
  </si>
  <si>
    <t>Máy súc rửa dạ dày</t>
  </si>
  <si>
    <t>Máy sưởi ấm cơ thể bệnh nhân</t>
  </si>
  <si>
    <t>Máy tập chủ động, thụ động tay chân kết hợp</t>
  </si>
  <si>
    <t>Máy tập vật lý trị liệu đa chức năng</t>
  </si>
  <si>
    <t>Máy tháo lồng ruột</t>
  </si>
  <si>
    <t>Máy vỗ rung lồng ngực tự động</t>
  </si>
  <si>
    <t>Máy xét nghiệm HBA1C</t>
  </si>
  <si>
    <t>Máy xét nghiệm nước tiểu</t>
  </si>
  <si>
    <t>Tủ an toàn sinh học các loại</t>
  </si>
  <si>
    <t>Tủ bảo quản hoá chất</t>
  </si>
  <si>
    <t>Tủ bảo quản mẫu</t>
  </si>
  <si>
    <t>Tủ lưu trữ máu các loại</t>
  </si>
  <si>
    <t>Thấu kính Mainster</t>
  </si>
  <si>
    <t>TRUNG TÂM Y TẾ TÂY SƠN</t>
  </si>
  <si>
    <t>TRUNG TÂM Y TẾ QUY NHƠN</t>
  </si>
  <si>
    <t>TRUNG TÂM Y TẾ AN NHƠN</t>
  </si>
  <si>
    <t>TRUNG TÂM Y TẾ TUY PHƯỚC</t>
  </si>
  <si>
    <t>TRUNG TÂM Y TẾ VÂN CANH</t>
  </si>
  <si>
    <t>TRUNG TÂM Y TẾ VĨNH THẠNH</t>
  </si>
  <si>
    <t>TRUNG TÂM Y TẾ PHÙ CÁT</t>
  </si>
  <si>
    <t>TRUNG TÂM Y TẾ PHÙ MỸ</t>
  </si>
  <si>
    <t>TRUNG TÂM Y TẾ HOÀI NHƠN</t>
  </si>
  <si>
    <t>TRUNG TÂM Y TẾ AN LÃO</t>
  </si>
  <si>
    <t>BVĐK TT tỉnh Gia Lai</t>
  </si>
  <si>
    <t>BVĐK Gia Lai</t>
  </si>
  <si>
    <t>BỆNH VIỆN LAO VÀ BỆNH PHỔI QUY NHƠN</t>
  </si>
  <si>
    <t>BỆNH VIỆN LAO VÀ BỆNH PHỔI PLEIKU</t>
  </si>
  <si>
    <t>BỆNH VIỆN TÂM THẦN QUY NHƠN</t>
  </si>
  <si>
    <t>BỆNH VIỆN TÂM THẦN KINH PLEIKU</t>
  </si>
  <si>
    <t>BỆNH VIỆN YHCT VÀ PHCN QUY NHƠN</t>
  </si>
  <si>
    <t>BỆNH VIỆN YDCT VÀ PHCN PLEIKU</t>
  </si>
  <si>
    <t>BỆNH VIỆN MẮT TỈNH GIA LAI</t>
  </si>
  <si>
    <t>TRUNG TÂM Y TẾ PLEIKU</t>
  </si>
  <si>
    <t>TRUNG TÂM Y TẾ AN KHÊ</t>
  </si>
  <si>
    <t>TRUNG TÂM Y TẾ AYUN PA</t>
  </si>
  <si>
    <t>TRUNG TÂM Y TẾ CHƯ PĂH</t>
  </si>
  <si>
    <t>TRUNG TÂM Y TẾ CHƯ PRÔNG</t>
  </si>
  <si>
    <t>TRUNG TÂM Y TẾ CHƯ SÊ</t>
  </si>
  <si>
    <t>TRUNG TÂM Y TẾ ĐỨC CƠ</t>
  </si>
  <si>
    <t>TRUNG TÂM Y TẾ ĐAK ĐOA</t>
  </si>
  <si>
    <t>TRUNG TÂM Y TẾ ĐAK PƠ</t>
  </si>
  <si>
    <t>TRUNG TÂM Y TẾ IA GRAI</t>
  </si>
  <si>
    <t>TRUNG TÂM Y TẾ IA PA</t>
  </si>
  <si>
    <t>TRUNG TÂM Y TẾ KBANG</t>
  </si>
  <si>
    <t>TRUNG TÂM Y TẾ KÔNG CHRO</t>
  </si>
  <si>
    <t>TRUNG TÂM Y TẾ KRÔNG PA</t>
  </si>
  <si>
    <t>TRUNG TÂM Y TẾ MANG YANG</t>
  </si>
  <si>
    <t>TRUNG TÂM Y TẾ PHÚ THIỆN</t>
  </si>
  <si>
    <t>BỆNH VIỆN 331</t>
  </si>
  <si>
    <t>BỆNH VIỆN NHI TỈNH GIA LAI</t>
  </si>
  <si>
    <t>TRUNG TÂM PHÁP Y TỈNH GIA LAI</t>
  </si>
  <si>
    <t>Màn hình y tế chuyên dụng của hệ thống nội soi các loại</t>
  </si>
  <si>
    <t>Thiết bị y tế chuyên dùng đặc thù</t>
  </si>
  <si>
    <t>Thiết bị y tế chuyên dùng khác</t>
  </si>
  <si>
    <t>Mã TB</t>
  </si>
  <si>
    <t>A.6</t>
  </si>
  <si>
    <t>A.9</t>
  </si>
  <si>
    <t>A.10</t>
  </si>
  <si>
    <t>A.11</t>
  </si>
  <si>
    <t>A.12</t>
  </si>
  <si>
    <t>A.13</t>
  </si>
  <si>
    <t>A.15</t>
  </si>
  <si>
    <t>A.17</t>
  </si>
  <si>
    <t>A.18</t>
  </si>
  <si>
    <t>A.19</t>
  </si>
  <si>
    <t>A.21</t>
  </si>
  <si>
    <t>A.22</t>
  </si>
  <si>
    <t>A.25</t>
  </si>
  <si>
    <t>A1.a)</t>
  </si>
  <si>
    <t>A2.a)</t>
  </si>
  <si>
    <t>A14.a)</t>
  </si>
  <si>
    <t>A23.a)</t>
  </si>
  <si>
    <t>A23.c)</t>
  </si>
  <si>
    <t>hiện có</t>
  </si>
  <si>
    <t>định mức</t>
  </si>
  <si>
    <t>Bộ dụng cụ tiểu phẫu</t>
  </si>
  <si>
    <t>Hệ thống chụp cộng hưởng từ &lt;1.5 Tesla</t>
  </si>
  <si>
    <t>Hệ thống dẫn lưu kín màng phổi</t>
  </si>
  <si>
    <t>Máy huỷ bơm kim tiêm</t>
  </si>
  <si>
    <t>Thòng lọng</t>
  </si>
  <si>
    <t>Kìm cá sấu</t>
  </si>
  <si>
    <t>Máy đo khúc xạ và độ cong giác mạc tự động</t>
  </si>
  <si>
    <t>Màn hình thử thị lực</t>
  </si>
  <si>
    <t>Máy laser YAG phối hợp laser tạo hình vùng bè chọn lọc</t>
  </si>
  <si>
    <t>Máy Javal kế đo công suất giác mạc</t>
  </si>
  <si>
    <t>Nhãn áp kế goldman</t>
  </si>
  <si>
    <t>Bảng đo thị lực điện tử</t>
  </si>
  <si>
    <t>Gọng thử kính</t>
  </si>
  <si>
    <t>Hệ thống phẫu thuật mắt Femtosecond laser</t>
  </si>
  <si>
    <t>Kính soi góc Golman</t>
  </si>
  <si>
    <t>Kính Volk các loại</t>
  </si>
  <si>
    <t>B.28</t>
  </si>
  <si>
    <t>B.35</t>
  </si>
  <si>
    <t>B.48</t>
  </si>
  <si>
    <t>B.51</t>
  </si>
  <si>
    <t>B.59</t>
  </si>
  <si>
    <t>B.64</t>
  </si>
  <si>
    <t>B.65</t>
  </si>
  <si>
    <t>B.67</t>
  </si>
  <si>
    <t>B.83</t>
  </si>
  <si>
    <t>B.85</t>
  </si>
  <si>
    <t>B.89</t>
  </si>
  <si>
    <t>B.117</t>
  </si>
  <si>
    <t>B.126</t>
  </si>
  <si>
    <t>B.127</t>
  </si>
  <si>
    <t>B.154</t>
  </si>
  <si>
    <t>B.166</t>
  </si>
  <si>
    <t>B.175</t>
  </si>
  <si>
    <t>B.176</t>
  </si>
  <si>
    <t>B.184</t>
  </si>
  <si>
    <t>B.197</t>
  </si>
  <si>
    <t>B.199</t>
  </si>
  <si>
    <t>B.202</t>
  </si>
  <si>
    <t>B.204</t>
  </si>
  <si>
    <t>B.212</t>
  </si>
  <si>
    <t>B.230</t>
  </si>
  <si>
    <t>B.243</t>
  </si>
  <si>
    <t>B.255</t>
  </si>
  <si>
    <t>B.259</t>
  </si>
  <si>
    <t>B.265</t>
  </si>
  <si>
    <t>B.266</t>
  </si>
  <si>
    <t>B.274</t>
  </si>
  <si>
    <t>B.275</t>
  </si>
  <si>
    <t>B.296</t>
  </si>
  <si>
    <t>B.311</t>
  </si>
  <si>
    <t>B.327</t>
  </si>
  <si>
    <t>B.330</t>
  </si>
  <si>
    <t>B.349</t>
  </si>
  <si>
    <t>B.392</t>
  </si>
  <si>
    <t>B.399</t>
  </si>
  <si>
    <t>B.404</t>
  </si>
  <si>
    <t>B.415</t>
  </si>
  <si>
    <t>B.425</t>
  </si>
  <si>
    <t>B.432</t>
  </si>
  <si>
    <t>B.440</t>
  </si>
  <si>
    <t>B.448</t>
  </si>
  <si>
    <t>B.454</t>
  </si>
  <si>
    <t>B.475</t>
  </si>
  <si>
    <t>B.483</t>
  </si>
  <si>
    <t>B.485</t>
  </si>
  <si>
    <t>B.490</t>
  </si>
  <si>
    <t>B.495</t>
  </si>
  <si>
    <t>B.515</t>
  </si>
  <si>
    <t>B.516</t>
  </si>
  <si>
    <t>B.527</t>
  </si>
  <si>
    <t>B.542</t>
  </si>
  <si>
    <t>B.543</t>
  </si>
  <si>
    <t>B.544</t>
  </si>
  <si>
    <t>B.552</t>
  </si>
  <si>
    <t>trùng C.1</t>
  </si>
  <si>
    <t>Trùng C.21</t>
  </si>
  <si>
    <t>Bộ dụng cụ phẫu thuật nội soi cột sống</t>
  </si>
  <si>
    <t>Bộ dụng cụ phẫu thuật nội soi sọ não</t>
  </si>
  <si>
    <t>Bộ trợ cụ kết hợp xương khung chậu, ổ cối</t>
  </si>
  <si>
    <t>Dao mổ Gamma các loại</t>
  </si>
  <si>
    <t>Đĩa giữ nhiệt cho máy tiêm tinh trùng vào bào tương trứng</t>
  </si>
  <si>
    <t>Hệ thống chụp cộng hưởng từ &lt; 1.5 Tesla</t>
  </si>
  <si>
    <t>Hệ thống định vị dẫn đường có phần mềm hiển thị bó thần kinh</t>
  </si>
  <si>
    <t>Hệ thống elisa bán tự động</t>
  </si>
  <si>
    <t>Hệ thống elisa tự động</t>
  </si>
  <si>
    <t>Hệ thống theo dõi bệnh nhân trung tâm</t>
  </si>
  <si>
    <t>Máy bơm rửa dùng trong nội soi can thiệp</t>
  </si>
  <si>
    <t>Máy chiếu tia laser CO2 điều trị</t>
  </si>
  <si>
    <t>Máy CT Scanner mô phỏng (dùng trong mô phỏng xạ trị ung thư)</t>
  </si>
  <si>
    <t>Máy Piezotome nha khoa</t>
  </si>
  <si>
    <t>Máy theo dõi oxy nhu mô não</t>
  </si>
  <si>
    <t>Máy theo dõi huyết động bằng kỹ thuật PICCO</t>
  </si>
  <si>
    <t>Robot phẫu thuật</t>
  </si>
  <si>
    <t>Thiết bị điều trị lạnh</t>
  </si>
  <si>
    <t>Tủ nuôi cấy phôi ba khí CO2, Oxy, Nitơ</t>
  </si>
  <si>
    <t>Hệ thống CT Conebean 3D</t>
  </si>
  <si>
    <t>Buồng</t>
  </si>
  <si>
    <t>Máy giải trình tự gene</t>
  </si>
  <si>
    <t>Hệ thống siêu âm chuyên mạch máu</t>
  </si>
  <si>
    <t>Máy siêu âm trong lồng mạch/ Máy siêu âm nội mạch (IVUS)</t>
  </si>
  <si>
    <t>Máy chụp cắt lớp quang học nội mạch OCT (Optical Coherence Tomography)</t>
  </si>
  <si>
    <t>Máy xét nghiệm soi cặn lắng nước tiểu tự động</t>
  </si>
  <si>
    <t>Hệ thống máy O-Arm</t>
  </si>
  <si>
    <t>Hệ thống hút thông khí trung tâm</t>
  </si>
  <si>
    <t>Hệ thống robot phẫu thuật sọ não</t>
  </si>
  <si>
    <t>Hệ thống robot phẫu thuật cột sống</t>
  </si>
  <si>
    <t>Bộ phẫu thuật gan ống mật</t>
  </si>
  <si>
    <t>Bộ cắt bỏ túi mật</t>
  </si>
  <si>
    <t>Hệ thống CT Scanner di động trong phòng mổ</t>
  </si>
  <si>
    <t>BS</t>
  </si>
  <si>
    <t>Xe đạp tập có gắn hệ thống theo dõi nhịp tim, huyết áp, SpO2</t>
  </si>
  <si>
    <t>Bộ dụng cụ đặt và tháo dụng cụ tử cung</t>
  </si>
  <si>
    <t>Bộ dụng cụ tháo phương tiện kết hợp xương</t>
  </si>
  <si>
    <t>Bàn tiểu phẫu</t>
  </si>
  <si>
    <t>Máy đo Spo2 cổ tay</t>
  </si>
  <si>
    <t>Hệ thống cánh tay treo màn hình lớn tích hợp với màn hình hệ thống DSA (chuyên dụng cho phòng mổ Hybrid)</t>
  </si>
  <si>
    <t>Cánh tay treo kính chì tích hợp (chuyên dụng cho phòng mổ Hybrid)</t>
  </si>
  <si>
    <t>Cánh tay treo trần gây mê (chuyên dụng cho phòng mổ Hybrid)</t>
  </si>
  <si>
    <t>Cánh tay treo trần phẫu thuật (chuyên dụng cho phòng mổ Hybrid)</t>
  </si>
  <si>
    <t>Cánh tay treo màn hình đôi hiển thị hình ảnh phẫu trường hoặc sinh hiệu (chuyên dụng cho phòng mổ Hybrid)</t>
  </si>
  <si>
    <t>Hệ thống tích hợp thông tin cho phòng mổ Hybrid</t>
  </si>
  <si>
    <t>Bộ thiết bị đầu cuối tích hợp hợp thông tin cho phòng hội chẩn và hội trường</t>
  </si>
  <si>
    <t>Máy hàn mạch tích hợp dao mổ điện cao tần</t>
  </si>
  <si>
    <t>Hệ thống tay treo dùng cho thiết bị các loại</t>
  </si>
  <si>
    <t>Hệ thống máy gây mê kèm giúp thở và theo dõi bệnh nhân tự động</t>
  </si>
  <si>
    <t>ayun pa, chư puh, chư prông, ia pa k đề xuất? Đề xuất mỗi đơn vị tối thiểu 2 máy để dự phòng hư hỏng chờ sửa chữa</t>
  </si>
  <si>
    <t>đề xuất mỗi đơn vị tối thiểu 1 máy</t>
  </si>
  <si>
    <t>gộp vào mục A Máy xét nghiệm miễn dịch các loại</t>
  </si>
  <si>
    <t>dưới 10tr</t>
  </si>
  <si>
    <t>trùng b.493</t>
  </si>
  <si>
    <t xml:space="preserve">Hệ thống rửa tay phẫu thuật/Bồn rửa tay phẫu thuật </t>
  </si>
  <si>
    <t>Hệ thống/cái</t>
  </si>
  <si>
    <t>TRUNG TÂM Y TẾ CHƯ PƯH</t>
  </si>
  <si>
    <t>GỘP VÀO b.243</t>
  </si>
  <si>
    <t>gộp về Kính soi đáy mắt các loại</t>
  </si>
  <si>
    <t>gộp về b.276 Kính soi góc tiền phòng các loại</t>
  </si>
  <si>
    <t>gộp về b276 Kính soi góc tiền phòng các loại</t>
  </si>
  <si>
    <t>Bộ dụng cụ soi buồng tử cung</t>
  </si>
  <si>
    <t>ok</t>
  </si>
  <si>
    <t>Bộ dụng cụ chụp tử cung vòi trứng</t>
  </si>
  <si>
    <t>nhập vào B.227 Hệ thống Laser YAG</t>
  </si>
  <si>
    <t>phụ kiện</t>
  </si>
  <si>
    <t>Tủ bảo quản dụng cụ (nội soi, phẫu thuật…)</t>
  </si>
  <si>
    <t>trùng b.511</t>
  </si>
  <si>
    <t>chuyển sang mã C22</t>
  </si>
  <si>
    <t>gộp vào b.229</t>
  </si>
  <si>
    <t>gộp về B.84</t>
  </si>
  <si>
    <t>đã chuyển sang mục C vì không phải tbyt</t>
  </si>
  <si>
    <t>đã có bộ dụng cụ lấy dị vật</t>
  </si>
  <si>
    <t>chuyển sang mã C21</t>
  </si>
  <si>
    <t>là bộ dụng cụ phẫu thuật chấn thương chỉnh hình</t>
  </si>
  <si>
    <t>Bộ tay dao cắt xương siêu âm tích hợp với hệ thống đánh u</t>
  </si>
  <si>
    <t>đã có ở mã b211</t>
  </si>
  <si>
    <t>Hệ thống giàn tập phục hồi chức năng</t>
  </si>
  <si>
    <t>Máy tập cơ sàn chậu</t>
  </si>
  <si>
    <t>Máy chụp X-quang nhũ ảnh kỹ thuật số 3D có hỗ trợ sinh thiết</t>
  </si>
  <si>
    <t>Buồng X-Quang chụp mẫu bệnh phẩm</t>
  </si>
  <si>
    <t>là Máy siêu âm chuyên tim mạch</t>
  </si>
  <si>
    <t>mục c.36</t>
  </si>
  <si>
    <t>Bàn khám tai mũi họng</t>
  </si>
  <si>
    <t>Bộ dụng cụ đỡ đẻ</t>
  </si>
  <si>
    <t>Hệ thống khí nén nha khoa</t>
  </si>
  <si>
    <t>Bộ dụng cụ phẫu thuật bụng</t>
  </si>
  <si>
    <t>gộp về b175</t>
  </si>
  <si>
    <t>Đèn soi đáy mắt các loại</t>
  </si>
  <si>
    <t>Bộ dụng cụ phẫu thuật chi (chi trên, chi dưới)</t>
  </si>
  <si>
    <t>Đèn soi dáy mắt gián tiếp</t>
  </si>
  <si>
    <t>Kìm cộng lực cắt nẹp phẫu thuật</t>
  </si>
  <si>
    <t>Bộ dụng cụ nội soi tiêu hóa</t>
  </si>
  <si>
    <t>Bộ dụng cụ nội soi khớp</t>
  </si>
  <si>
    <t>Bộ dụng cụ nội soi mũi xoang</t>
  </si>
  <si>
    <t>Giường sơ sinh</t>
  </si>
  <si>
    <t>b175</t>
  </si>
  <si>
    <t>chuẩn hóa thành tên: Bộ dụng cụ phẫu thuật mi mắt – lệ đạo</t>
  </si>
  <si>
    <t>Bộ dụng cụ phẫu thuật mi mắt – lệ đạo</t>
  </si>
  <si>
    <t>Máy điện châm các loại</t>
  </si>
  <si>
    <t>Theo QĐ số 1024/QĐ-SYT; QĐ số 1165/QĐ-SYT</t>
  </si>
  <si>
    <t>Số lượng hiện có</t>
  </si>
  <si>
    <t>Khoa chẩn đoán hình ảnh. đơn vị đề xuất 2030 phòng khi máy bị hỏng, không làm gián đoạn công tác khám chữa bệnh</t>
  </si>
  <si>
    <t>Khoa xét nghiệm chẩn đoán hình ảnh 
, máy đã cũ nhiều lần hỏng đơn vị đè xuất thêm 1 máy 2026</t>
  </si>
  <si>
    <t>- Khoa HSCC chưa có, đề xuất đầu tựư 03 cái năm 2026	
- Đã đề nghị bổ sung định mức.
- Danh mục kỹ thuật đã được SYT phê duyệt</t>
  </si>
  <si>
    <t>- Khoa Ngoại - CSSKSS LCK.
- Chiếu sáng  trong phẫu thủ thuật
 - BS, ĐD, NHS</t>
  </si>
  <si>
    <t>- Khoa Ngoại - CSSKSS LCK
- Chiếu sáng  trong phẫu thủ thuật
 - BS, ĐD, NHS</t>
  </si>
  <si>
    <t>- Khoa HSCC chưa có. Đề xuất đầu tư 1 cái 2026
- Đã đề nghị bổ sung định mức.
- Danh mục kỹ thuật đã được SYT phê duyệt.</t>
  </si>
  <si>
    <t>- Khoa Ngoại - CSSKSS LCK.   Khoa HCC
- Thực hiện thủ thuật kéo nắn xương  
- BS CKI chấn thương chỉnh hình</t>
  </si>
  <si>
    <t>-Khoa HSCC chưa có, đề xuất đầu tư 01 bộ 2026.
- Đã đề nghị bổ sung định mức.
- Danh mục kỹ thuật đã được SYT phê duyệt.</t>
  </si>
  <si>
    <t>C.15</t>
  </si>
  <si>
    <t>Chậu ngâm dụng cụ</t>
  </si>
  <si>
    <t>C.16</t>
  </si>
  <si>
    <t>Đèn cực tím các loại</t>
  </si>
  <si>
    <t>C.17</t>
  </si>
  <si>
    <t>Đèn khám các loại</t>
  </si>
  <si>
    <t>C.18</t>
  </si>
  <si>
    <t>Đèn sưởi ấm</t>
  </si>
  <si>
    <t>C.46</t>
  </si>
  <si>
    <t>Máy đo độ cồn</t>
  </si>
  <si>
    <t>C.85</t>
  </si>
  <si>
    <t>Máy sấy đồ vải</t>
  </si>
  <si>
    <t>C.86</t>
  </si>
  <si>
    <t>Máy sấy và bảo quản dụng cụ</t>
  </si>
  <si>
    <t>C.100</t>
  </si>
  <si>
    <t>Xe tiêm thuốc</t>
  </si>
  <si>
    <t>Hệ thống xử lý nước RO (thận nhân tạo, xét nghiệm…)</t>
  </si>
  <si>
    <t>B.229</t>
  </si>
  <si>
    <t>C.62</t>
  </si>
  <si>
    <t>Máy giặt công nghiệp các loại</t>
  </si>
  <si>
    <t xml:space="preserve">Khoa HSCC đề xuất bổ sung </t>
  </si>
  <si>
    <t>Hệ thống an toàn phòng xét nghiệm</t>
  </si>
  <si>
    <t>B.201</t>
  </si>
  <si>
    <t xml:space="preserve">Khoa xét nghiệm CĐHA </t>
  </si>
  <si>
    <t>Ghi chú</t>
  </si>
  <si>
    <t>Định mức đề xuất</t>
  </si>
  <si>
    <t>Điều chỉnh (tăng/giảm)</t>
  </si>
  <si>
    <t>Giải trình</t>
  </si>
  <si>
    <t>TIÊU CHUẨN, ĐỊNH MỨC SỬ DỤNG MÁY MÓC, THIẾT BỊ CHUYÊN DÙNG THUỘC LĨNH VỰC Y TẾ
TÊN ĐƠN VỊ: TRUNG TÂM Y TẾ CHƯ PRÔNG</t>
  </si>
  <si>
    <t>Theo nhu cầu thực tế của đơn vị</t>
  </si>
  <si>
    <t>Máy móc, thiết bị chuyên dùng không phải là thiết bị y tế</t>
  </si>
  <si>
    <t>Phụ lục XXIX</t>
  </si>
  <si>
    <t>- Khoa Ngoại - CSSKSS LCK.</t>
  </si>
  <si>
    <t>Số lượng tối đa</t>
  </si>
  <si>
    <t>X</t>
  </si>
  <si>
    <t>Máy siêu âm tổng quát</t>
  </si>
  <si>
    <t>Bàn mổ</t>
  </si>
  <si>
    <t>Máy soi cổ tử cung</t>
  </si>
  <si>
    <t>Bàn chăm sóc trẻ sơ sinh</t>
  </si>
  <si>
    <t>Bàn đẻ</t>
  </si>
  <si>
    <t>Bàn kéo nắn chỉnh hình</t>
  </si>
  <si>
    <t>Bàn khám sản khoa+Đèn khám</t>
  </si>
  <si>
    <t>Bình làm ẩm và ấm khí thở vào cho máy thở</t>
  </si>
  <si>
    <t xml:space="preserve">Bộ bàn ghế khám khúc xạ </t>
  </si>
  <si>
    <t>Bộ đặt nội khí quản</t>
  </si>
  <si>
    <t>Bộ dụng cụ cắt khâu tầng sinh môn</t>
  </si>
  <si>
    <t>Bộ dụng cụ cắt mộng</t>
  </si>
  <si>
    <t>Bộ dụng cụ đại phẫu</t>
  </si>
  <si>
    <t>Bộ dụng cụ điều trị nha khoa các loại</t>
  </si>
  <si>
    <t>Bộ dụng cụ khám khúc xạ</t>
  </si>
  <si>
    <t>Bộ dụng cụ khám phụ sản khoa</t>
  </si>
  <si>
    <t>Bộ dụng cụ khám thai</t>
  </si>
  <si>
    <t>Bộ dụng cụ khám thần kinh</t>
  </si>
  <si>
    <t>Bộ dụng cụ khám tổng quát</t>
  </si>
  <si>
    <t>Bộ dụng cụ khám xâm hại tình dục</t>
  </si>
  <si>
    <t>Bộ dụng cụ kiểm tra cổ tử cung</t>
  </si>
  <si>
    <t>Bộ dụng cụ mở khí quản</t>
  </si>
  <si>
    <t>Bộ dụng cụ mổ lấy thai</t>
  </si>
  <si>
    <t>Bộ dụng cụ nội soi lấy dị vật (khí quản, thực quản…)</t>
  </si>
  <si>
    <t>Bộ dụng cụ phẫu thuật nội soi sản phụ khoa</t>
  </si>
  <si>
    <t>Bộ dụng cụ phẫu thuật răng hàm mặt</t>
  </si>
  <si>
    <t>Bộ dụng cụ phẫu thuật ruột thừa</t>
  </si>
  <si>
    <t>Bộ dụng cụ phẫu thuật sản phụ khoa</t>
  </si>
  <si>
    <t>Bộ dụng cụ phẫu thuật tai mũi họng</t>
  </si>
  <si>
    <t>Bộ dụng cụ phẫu thuật trĩ</t>
  </si>
  <si>
    <t>Bộ dụng cụ phẫu thuật VA và Amidan</t>
  </si>
  <si>
    <t>Bộ dụng cụ soi bàng quang</t>
  </si>
  <si>
    <t>Bộ dụng cụ soi cổ tử cung</t>
  </si>
  <si>
    <t>Bộ dụng cụ tiểu phẫu mắt</t>
  </si>
  <si>
    <t>Bộ dụng cụ trung phẫu</t>
  </si>
  <si>
    <t>Bộ kính thử mắt</t>
  </si>
  <si>
    <t>Bộ máy hút dịch thai</t>
  </si>
  <si>
    <t>Bộ nội soi dạ dày, tá tràng, đại tràng ống mềm</t>
  </si>
  <si>
    <t>Bộ thử thị lực</t>
  </si>
  <si>
    <t>Bộ xét nghiệm đờm tìm vi khuẩn lao</t>
  </si>
  <si>
    <t>Bộ xét nghiệm ký sinh trùng</t>
  </si>
  <si>
    <t>Bơm truyền dịch</t>
  </si>
  <si>
    <t>Đèn điều trị vàng da</t>
  </si>
  <si>
    <t>Đèn khám bệnh treo trán</t>
  </si>
  <si>
    <t>Đèn khe/Sinh hiển vi khám mắt</t>
  </si>
  <si>
    <t xml:space="preserve">Đèn soi thanh quản </t>
  </si>
  <si>
    <t>Ghế khám điều trị tai mũi họng</t>
  </si>
  <si>
    <t>Ghế lấy máu chuyên dụng</t>
  </si>
  <si>
    <t>Giường bệnh nhân các loại</t>
  </si>
  <si>
    <t>Hệ thống tập luyện phục hồi chức năng (nhiều máy tập)</t>
  </si>
  <si>
    <t>Hệ thống sưởi bệnh nhân trong phẫu thuật (Đệm khí + Máy sưởi khí)</t>
  </si>
  <si>
    <t>Kìm gặm xương</t>
  </si>
  <si>
    <t>Kính hiển vi các loại</t>
  </si>
  <si>
    <t>Lồng ấp trẻ sơ sinh</t>
  </si>
  <si>
    <t xml:space="preserve">Máy chiếu bảng thử thị lực </t>
  </si>
  <si>
    <t>Máy điều trị xung điện</t>
  </si>
  <si>
    <t>Máy đo độ loãng xương</t>
  </si>
  <si>
    <t>Máy đo huyết áp tự động để bàn</t>
  </si>
  <si>
    <t>Máy đo khúc xạ tự động</t>
  </si>
  <si>
    <t>Máy đo thị lực</t>
  </si>
  <si>
    <t>Máy đo thính lực các loại</t>
  </si>
  <si>
    <t>Máy đo/xét nghiệm/phân tích điện giải</t>
  </si>
  <si>
    <t>Máy hủy bơm kim tiêm</t>
  </si>
  <si>
    <t>Máy khử khuẩn buồng bệnh</t>
  </si>
  <si>
    <t>Máy kích thích điện</t>
  </si>
  <si>
    <t>Máy làm ấm dịch truyền</t>
  </si>
  <si>
    <t>Máy làm ấm và truyền máu nhanh</t>
  </si>
  <si>
    <t>Máy ly tâm chuyên dùng trong chẩn đoán, xét nghiệm, sàng lọc y tế</t>
  </si>
  <si>
    <t xml:space="preserve">Máy rửa và khử khuẩn dụng cụ </t>
  </si>
  <si>
    <t>Máy tạo oxy</t>
  </si>
  <si>
    <t>Máy tập cơ bàn ngón tay</t>
  </si>
  <si>
    <t>Máy thủy trị liệu</t>
  </si>
  <si>
    <t>Máy xét nghiệm/phân tích chức năng đông máu các loại</t>
  </si>
  <si>
    <t>Nồi hấp tiệt trùng các loại</t>
  </si>
  <si>
    <t>Ghế/ giường tập đa năng</t>
  </si>
  <si>
    <t>Hệ thống camera lưu trữ ghi hình trong phẫu thuật</t>
  </si>
  <si>
    <t>Hệ thống</t>
  </si>
  <si>
    <t>Hệ thống lạnh áp lực dương cho phòng mổ</t>
  </si>
  <si>
    <t>Hệ thống phục hồi chức năng (10 máy tập)</t>
  </si>
  <si>
    <t>Máy dò huyệt châm cứu</t>
  </si>
  <si>
    <t>Máy đo thân nhiệt từ xa</t>
  </si>
  <si>
    <t>Máy hút ẩm</t>
  </si>
  <si>
    <t>Máy là đồ vải</t>
  </si>
  <si>
    <t>Máy làm sạch dụng cụ bằng siêu âm</t>
  </si>
  <si>
    <t>Máy phun hóa chất các loại</t>
  </si>
  <si>
    <t>Máy phun khử khuẩn buồng bệnh</t>
  </si>
  <si>
    <t>Tủ sấy các loại</t>
  </si>
  <si>
    <t>Máy thổi khô dụng cụ sau khi rửa</t>
  </si>
  <si>
    <t>Micropipet các loại</t>
  </si>
  <si>
    <t>Nồi luộc tiệt trùng</t>
  </si>
  <si>
    <t>Xe đẩy bệnh nhân các loại</t>
  </si>
  <si>
    <t>Xe đẩy rác y tế chuyên dùng</t>
  </si>
  <si>
    <t>Khoa chẩn đoán hình ảnh 
 đè xuất 2030</t>
  </si>
  <si>
    <t>- Khoa Ngoại - CSSKSS 
- BS, ĐD, NHS</t>
  </si>
  <si>
    <t>- Khoa HSCC  chưa có. Đề xuất đầu tư  2026.
- Đã đề nghị bổ sung định mức.
- Phục vụ cho công tác chăm sóc sức khoẻ bệnh nhân.</t>
  </si>
  <si>
    <t>- Khoa Ngoại - CSSKSS đề xuất
- BS, ĐD, NHS</t>
  </si>
  <si>
    <t>Phòng khám chưa có đè xuất đầu tư  năm 2026</t>
  </si>
  <si>
    <t>-Khoa Khám - HSCC chưa có, đề xuất đầu tư 02 bộ 2027.
- Đã đề nghị bổ sung định mức.
- Danh mục kỹ thuật đã được SYT phê duyệt.</t>
  </si>
  <si>
    <t>-Khoa khám HSCC chưa có, đề xuất đầu tư 02 bộ 
- Đã đề nghị bổ sung định mức.
- Danh mục kỹ thuật đã được SYT phê duyệt.</t>
  </si>
  <si>
    <t>- Khoa  Khám -HSCC chưa có, đề xuất đầu tự năm 2027	
- Đã đề nghị bổ sung định mức.
- Danh mục kỹ thuật đã được SYT phê duyệt</t>
  </si>
  <si>
    <t>- Khoa Ngoại - CSSKSS LCK
 xây dựng nhu cầu  2026</t>
  </si>
  <si>
    <t>-Khoa HSCC chưa có, đề xuất đầu tư 
- Đã đề nghị bổ sung định mức.
- Danh mục kỹ thuật đã được SYT phê duyệt.</t>
  </si>
  <si>
    <t xml:space="preserve">- Khoa Ngoại - CSSKSS LCK. </t>
  </si>
  <si>
    <t xml:space="preserve">- Khoa Ngoại - CSSKSS LCK đề xuất </t>
  </si>
  <si>
    <t>- Khoa Ngoại - CSSKSS LCK. 
 - BS chuyên khoa; đa khoa</t>
  </si>
  <si>
    <t>A5.b)</t>
  </si>
  <si>
    <t>A.20</t>
  </si>
  <si>
    <t>A.24</t>
  </si>
  <si>
    <t>B.27</t>
  </si>
  <si>
    <t>B.29</t>
  </si>
  <si>
    <t>B.31</t>
  </si>
  <si>
    <t>B.34</t>
  </si>
  <si>
    <t>B.42</t>
  </si>
  <si>
    <t>B.43</t>
  </si>
  <si>
    <t>B.46</t>
  </si>
  <si>
    <t>B.55</t>
  </si>
  <si>
    <t>B.56</t>
  </si>
  <si>
    <t>B.44</t>
  </si>
  <si>
    <t>B.60</t>
  </si>
  <si>
    <t>B.66</t>
  </si>
  <si>
    <t>B.68</t>
  </si>
  <si>
    <t>B.69</t>
  </si>
  <si>
    <t>B.70</t>
  </si>
  <si>
    <t>B.71</t>
  </si>
  <si>
    <t>B.72</t>
  </si>
  <si>
    <t>B.73</t>
  </si>
  <si>
    <t>B.78</t>
  </si>
  <si>
    <t>B.79</t>
  </si>
  <si>
    <t>B.84</t>
  </si>
  <si>
    <t>B.104</t>
  </si>
  <si>
    <t>B.106</t>
  </si>
  <si>
    <t>B.107</t>
  </si>
  <si>
    <t>B.108</t>
  </si>
  <si>
    <t>B.110</t>
  </si>
  <si>
    <t>B.54</t>
  </si>
  <si>
    <t>B.142</t>
  </si>
  <si>
    <t>B.124</t>
  </si>
  <si>
    <t>B.125</t>
  </si>
  <si>
    <t>B.130</t>
  </si>
  <si>
    <t>B.131</t>
  </si>
  <si>
    <t>B.140</t>
  </si>
  <si>
    <t>B.141</t>
  </si>
  <si>
    <t>B.143</t>
  </si>
  <si>
    <t>B.146</t>
  </si>
  <si>
    <t>B.150</t>
  </si>
  <si>
    <t>B.151</t>
  </si>
  <si>
    <t>B.152</t>
  </si>
  <si>
    <t>B.168</t>
  </si>
  <si>
    <t>B.170</t>
  </si>
  <si>
    <t>B.171</t>
  </si>
  <si>
    <t>B.177</t>
  </si>
  <si>
    <t>B.190</t>
  </si>
  <si>
    <t>B.191</t>
  </si>
  <si>
    <t>B.195</t>
  </si>
  <si>
    <t>B.244</t>
  </si>
  <si>
    <t>B.261</t>
  </si>
  <si>
    <t>B.267</t>
  </si>
  <si>
    <t>B.279</t>
  </si>
  <si>
    <t>B.299</t>
  </si>
  <si>
    <t>B.334</t>
  </si>
  <si>
    <t>B.352</t>
  </si>
  <si>
    <t>B.359</t>
  </si>
  <si>
    <t>B.364</t>
  </si>
  <si>
    <t>B.371</t>
  </si>
  <si>
    <t>B.373</t>
  </si>
  <si>
    <t>B.379</t>
  </si>
  <si>
    <t>B.400</t>
  </si>
  <si>
    <t>B.411</t>
  </si>
  <si>
    <t>B.413</t>
  </si>
  <si>
    <t>B.421</t>
  </si>
  <si>
    <t>B.422</t>
  </si>
  <si>
    <t>B.435</t>
  </si>
  <si>
    <t>B.462</t>
  </si>
  <si>
    <t>B.489</t>
  </si>
  <si>
    <t>B.493</t>
  </si>
  <si>
    <t>B.500</t>
  </si>
  <si>
    <t>B.517</t>
  </si>
  <si>
    <t>B.522</t>
  </si>
  <si>
    <t>C.19</t>
  </si>
  <si>
    <t>C.21</t>
  </si>
  <si>
    <t>C.25</t>
  </si>
  <si>
    <t>C.52</t>
  </si>
  <si>
    <t>C.57</t>
  </si>
  <si>
    <t>C.64</t>
  </si>
  <si>
    <t>C.70</t>
  </si>
  <si>
    <t>C.72</t>
  </si>
  <si>
    <t>C.80</t>
  </si>
  <si>
    <t>C.81</t>
  </si>
  <si>
    <t>B.557</t>
  </si>
  <si>
    <t>C.88</t>
  </si>
  <si>
    <t>C.90</t>
  </si>
  <si>
    <t>b)</t>
  </si>
  <si>
    <t>Hệ thống khám nội soi</t>
  </si>
  <si>
    <t>B</t>
  </si>
  <si>
    <t>C</t>
  </si>
  <si>
    <r>
      <t xml:space="preserve">TIÊU CHUẨN, ĐỊNH MỨC SỬ DỤNG MÁY MÓC, THIẾT BỊ 
CHUYÊN DÙNG THUỘC LĨNH VỰC Y TẾ CỦA TRUNG TÂM Y TẾ CHƯ PRÔNG
</t>
    </r>
    <r>
      <rPr>
        <i/>
        <sz val="13"/>
        <color theme="1"/>
        <rFont val="Times New Roman"/>
        <family val="1"/>
      </rPr>
      <t>(Ban hành kèm theo Quyết định số           /2025/QĐ-UBND ngày      tháng       năm 2025 
của Ủy ban nhân dân tỉnh Gia Lai)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</si>
</sst>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_-;\-* #,##0_-;_-* &quot;-&quot;??_-;_-@_-"/>
  </numFmts>
  <fonts count="34" x14ac:knownFonts="1">
    <font>
      <sz val="10"/>
      <color rgb="FF000000"/>
      <name val="Calibri"/>
      <scheme val="minor"/>
    </font>
    <font>
      <sz val="10"/>
      <color rgb="FF000000"/>
      <name val="Times New Roman"/>
      <family val="1"/>
    </font>
    <font>
      <b/>
      <sz val="14"/>
      <color theme="1"/>
      <name val="Times New Roman"/>
      <family val="1"/>
    </font>
    <font>
      <b/>
      <sz val="10"/>
      <color theme="1"/>
      <name val="Times New Roman"/>
      <family val="1"/>
    </font>
    <font>
      <b/>
      <sz val="10"/>
      <color rgb="FF000000"/>
      <name val="Times New Roman"/>
      <family val="1"/>
    </font>
    <font>
      <b/>
      <sz val="12"/>
      <color theme="1"/>
      <name val="Times New Roman"/>
      <family val="1"/>
    </font>
    <font>
      <sz val="12"/>
      <color theme="1"/>
      <name val="Times New Roman"/>
      <family val="1"/>
    </font>
    <font>
      <sz val="10"/>
      <color rgb="FF000000"/>
      <name val="Calibri"/>
      <family val="2"/>
      <scheme val="minor"/>
    </font>
    <font>
      <sz val="12"/>
      <color theme="1"/>
      <name val="Times New Roman"/>
      <family val="1"/>
    </font>
    <font>
      <sz val="12"/>
      <name val="Times New Roman"/>
      <family val="1"/>
    </font>
    <font>
      <sz val="10"/>
      <color rgb="FF000000"/>
      <name val="Times New Roman"/>
      <family val="1"/>
    </font>
    <font>
      <sz val="11"/>
      <color theme="1"/>
      <name val="Calibri"/>
      <family val="2"/>
      <charset val="163"/>
      <scheme val="minor"/>
    </font>
    <font>
      <sz val="13"/>
      <color theme="1"/>
      <name val="Times New Roman"/>
      <family val="1"/>
    </font>
    <font>
      <sz val="10"/>
      <color rgb="FF000000"/>
      <name val="Calibri"/>
      <family val="2"/>
      <scheme val="minor"/>
    </font>
    <font>
      <sz val="11"/>
      <name val="Times New Roman"/>
      <family val="1"/>
    </font>
    <font>
      <sz val="11"/>
      <color theme="1"/>
      <name val="Times New Roman"/>
      <family val="1"/>
    </font>
    <font>
      <sz val="12"/>
      <color rgb="FFFF0000"/>
      <name val="Times New Roman"/>
      <family val="1"/>
      <charset val="163"/>
    </font>
    <font>
      <sz val="12"/>
      <name val="Times New Roman"/>
      <family val="1"/>
      <charset val="163"/>
    </font>
    <font>
      <sz val="11"/>
      <color theme="1"/>
      <name val="times new roman"/>
      <family val="2"/>
      <charset val="163"/>
    </font>
    <font>
      <sz val="13"/>
      <color rgb="FF000000"/>
      <name val="Times New Roman"/>
      <family val="1"/>
    </font>
    <font>
      <sz val="11"/>
      <color rgb="FFFF0000"/>
      <name val="Times New Roman"/>
      <family val="1"/>
      <charset val="163"/>
    </font>
    <font>
      <sz val="11"/>
      <color theme="1"/>
      <name val="Times New Roman"/>
      <family val="1"/>
      <charset val="163"/>
    </font>
    <font>
      <sz val="10"/>
      <color theme="1"/>
      <name val="Times New Roman"/>
      <family val="1"/>
    </font>
    <font>
      <sz val="10"/>
      <name val="Times New Roman"/>
      <family val="1"/>
      <charset val="163"/>
    </font>
    <font>
      <sz val="11"/>
      <color rgb="FF000000"/>
      <name val="Times New Roman"/>
      <family val="1"/>
    </font>
    <font>
      <b/>
      <sz val="11"/>
      <color rgb="FF000000"/>
      <name val="Times New Roman"/>
      <family val="1"/>
    </font>
    <font>
      <sz val="12"/>
      <color rgb="FF000000"/>
      <name val="Times New Roman"/>
      <family val="1"/>
    </font>
    <font>
      <b/>
      <sz val="12"/>
      <color rgb="FF000000"/>
      <name val="Times New Roman"/>
      <family val="1"/>
    </font>
    <font>
      <sz val="12"/>
      <color rgb="FF000000"/>
      <name val="Calibri"/>
      <family val="2"/>
      <scheme val="minor"/>
    </font>
    <font>
      <b/>
      <sz val="13"/>
      <color rgb="FF000000"/>
      <name val="Times New Roman"/>
      <family val="1"/>
    </font>
    <font>
      <b/>
      <sz val="13"/>
      <color theme="1"/>
      <name val="Times New Roman"/>
      <family val="1"/>
    </font>
    <font>
      <sz val="13"/>
      <color rgb="FF000000"/>
      <name val="Calibri"/>
      <family val="2"/>
      <scheme val="minor"/>
    </font>
    <font>
      <b/>
      <sz val="13"/>
      <color rgb="FF000000"/>
      <name val="Calibri"/>
      <family val="2"/>
      <scheme val="minor"/>
    </font>
    <font>
      <i/>
      <sz val="13"/>
      <color theme="1"/>
      <name val="Times New Roman"/>
      <family val="1"/>
    </font>
  </fonts>
  <fills count="9">
    <fill>
      <patternFill patternType="none"/>
    </fill>
    <fill>
      <patternFill patternType="gray125"/>
    </fill>
    <fill>
      <patternFill patternType="solid">
        <fgColor theme="4"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
      <patternFill patternType="solid">
        <fgColor rgb="FFFFFF00"/>
        <bgColor rgb="FFFFFF00"/>
      </patternFill>
    </fill>
    <fill>
      <patternFill patternType="solid">
        <fgColor rgb="FF95B3D7"/>
        <bgColor rgb="FF95B3D7"/>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indexed="64"/>
      </right>
      <top style="thin">
        <color rgb="FF000000"/>
      </top>
      <bottom/>
      <diagonal/>
    </border>
    <border>
      <left/>
      <right/>
      <top style="thin">
        <color rgb="FF000000"/>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s>
  <cellStyleXfs count="7">
    <xf numFmtId="0" fontId="0" fillId="0" borderId="0"/>
    <xf numFmtId="0" fontId="7" fillId="0" borderId="1"/>
    <xf numFmtId="0" fontId="11" fillId="0" borderId="1"/>
    <xf numFmtId="164" fontId="13" fillId="0" borderId="0" applyFont="0" applyFill="0" applyBorder="0" applyAlignment="0" applyProtection="0"/>
    <xf numFmtId="0" fontId="13" fillId="0" borderId="1"/>
    <xf numFmtId="0" fontId="18" fillId="0" borderId="1"/>
    <xf numFmtId="0" fontId="1" fillId="0" borderId="1"/>
  </cellStyleXfs>
  <cellXfs count="128">
    <xf numFmtId="0" fontId="0" fillId="0" borderId="0" xfId="0"/>
    <xf numFmtId="0" fontId="3" fillId="0" borderId="2" xfId="0" applyFont="1" applyBorder="1" applyAlignment="1">
      <alignment horizontal="center" vertical="center" wrapText="1"/>
    </xf>
    <xf numFmtId="0" fontId="3" fillId="0" borderId="2" xfId="0" applyFont="1" applyBorder="1" applyAlignment="1">
      <alignment horizontal="center" vertical="center" shrinkToFi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shrinkToFit="1"/>
    </xf>
    <xf numFmtId="0" fontId="1"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2" xfId="0" applyFont="1" applyBorder="1" applyAlignment="1">
      <alignment horizontal="left" vertical="center" wrapText="1"/>
    </xf>
    <xf numFmtId="0" fontId="4"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shrinkToFit="1"/>
    </xf>
    <xf numFmtId="0" fontId="6" fillId="3" borderId="2" xfId="0" applyFont="1" applyFill="1" applyBorder="1" applyAlignment="1">
      <alignment horizontal="left" vertical="center" wrapText="1"/>
    </xf>
    <xf numFmtId="0" fontId="8" fillId="3"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6" fillId="3" borderId="2" xfId="0" applyFont="1" applyFill="1" applyBorder="1" applyAlignment="1">
      <alignment horizontal="center" vertical="center" wrapText="1"/>
    </xf>
    <xf numFmtId="0" fontId="6" fillId="3" borderId="2" xfId="0" applyFont="1" applyFill="1" applyBorder="1" applyAlignment="1">
      <alignment horizontal="left" vertical="center" shrinkToFit="1"/>
    </xf>
    <xf numFmtId="0" fontId="1" fillId="3" borderId="2" xfId="0" applyFont="1" applyFill="1" applyBorder="1" applyAlignment="1">
      <alignment horizontal="center" vertical="center" wrapText="1"/>
    </xf>
    <xf numFmtId="0" fontId="6" fillId="3" borderId="2" xfId="0" applyFont="1" applyFill="1" applyBorder="1" applyAlignment="1">
      <alignment horizontal="center" vertical="center"/>
    </xf>
    <xf numFmtId="0" fontId="14" fillId="4" borderId="4" xfId="3" applyNumberFormat="1" applyFont="1" applyFill="1" applyBorder="1" applyAlignment="1">
      <alignment horizontal="center" vertical="center" wrapText="1"/>
    </xf>
    <xf numFmtId="0" fontId="15"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2" fillId="6" borderId="4" xfId="0" applyFont="1" applyFill="1" applyBorder="1" applyAlignment="1">
      <alignment horizontal="center" vertical="center"/>
    </xf>
    <xf numFmtId="0" fontId="19" fillId="6" borderId="4" xfId="0" applyFont="1" applyFill="1" applyBorder="1" applyAlignment="1">
      <alignment horizontal="center" vertical="center"/>
    </xf>
    <xf numFmtId="0" fontId="20"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22" fillId="2"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4" fillId="2" borderId="5" xfId="0" applyFont="1" applyFill="1" applyBorder="1" applyAlignment="1">
      <alignment vertical="center" wrapText="1"/>
    </xf>
    <xf numFmtId="0" fontId="4" fillId="2" borderId="3" xfId="0" applyFont="1" applyFill="1" applyBorder="1" applyAlignment="1">
      <alignment vertical="center" wrapText="1"/>
    </xf>
    <xf numFmtId="0" fontId="21" fillId="0" borderId="2"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5" xfId="0" applyFont="1" applyFill="1" applyBorder="1" applyAlignment="1">
      <alignment vertical="center"/>
    </xf>
    <xf numFmtId="0" fontId="6" fillId="4" borderId="2" xfId="0" applyFont="1" applyFill="1" applyBorder="1" applyAlignment="1">
      <alignment horizontal="center" vertical="center" wrapText="1"/>
    </xf>
    <xf numFmtId="0" fontId="26" fillId="0" borderId="4" xfId="0" applyFont="1" applyBorder="1" applyAlignment="1">
      <alignment horizontal="center" vertical="center"/>
    </xf>
    <xf numFmtId="0" fontId="9" fillId="0" borderId="4" xfId="5" applyFont="1" applyBorder="1" applyAlignment="1">
      <alignment horizontal="center" vertical="center" wrapText="1"/>
    </xf>
    <xf numFmtId="0" fontId="9" fillId="0" borderId="4" xfId="6" quotePrefix="1" applyFont="1" applyBorder="1" applyAlignment="1">
      <alignment horizontal="left" vertical="center" wrapText="1"/>
    </xf>
    <xf numFmtId="0" fontId="9" fillId="0" borderId="4" xfId="6" applyFont="1" applyBorder="1" applyAlignment="1">
      <alignment horizontal="left" vertical="center" wrapText="1"/>
    </xf>
    <xf numFmtId="0" fontId="9" fillId="4" borderId="4" xfId="0" applyFont="1" applyFill="1" applyBorder="1" applyAlignment="1">
      <alignment horizontal="center" vertical="center" wrapText="1"/>
    </xf>
    <xf numFmtId="165" fontId="9" fillId="0" borderId="4" xfId="3" quotePrefix="1" applyNumberFormat="1" applyFont="1" applyFill="1" applyBorder="1" applyAlignment="1">
      <alignment vertical="center" wrapText="1"/>
    </xf>
    <xf numFmtId="165" fontId="9" fillId="4" borderId="4" xfId="3" quotePrefix="1" applyNumberFormat="1" applyFont="1" applyFill="1" applyBorder="1" applyAlignment="1">
      <alignment vertical="center" wrapText="1"/>
    </xf>
    <xf numFmtId="165" fontId="9" fillId="0" borderId="4" xfId="3" quotePrefix="1" applyNumberFormat="1" applyFont="1" applyFill="1" applyBorder="1" applyAlignment="1">
      <alignment horizontal="left" vertical="center" wrapText="1"/>
    </xf>
    <xf numFmtId="165" fontId="9" fillId="4" borderId="4" xfId="3" quotePrefix="1" applyNumberFormat="1" applyFont="1" applyFill="1" applyBorder="1" applyAlignment="1">
      <alignment horizontal="left" vertical="center" wrapText="1"/>
    </xf>
    <xf numFmtId="165" fontId="9" fillId="0" borderId="4" xfId="3" applyNumberFormat="1" applyFont="1" applyFill="1" applyBorder="1" applyAlignment="1">
      <alignment horizontal="left" vertical="center" wrapText="1"/>
    </xf>
    <xf numFmtId="0" fontId="9" fillId="0" borderId="4" xfId="0" applyFont="1" applyBorder="1" applyAlignment="1">
      <alignment vertical="center"/>
    </xf>
    <xf numFmtId="0" fontId="9" fillId="4"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xf>
    <xf numFmtId="0" fontId="5" fillId="0" borderId="4" xfId="0" applyFont="1" applyBorder="1" applyAlignment="1">
      <alignment horizontal="center" vertical="center" wrapText="1"/>
    </xf>
    <xf numFmtId="0" fontId="5" fillId="0" borderId="4" xfId="0" applyFont="1" applyBorder="1" applyAlignment="1">
      <alignment horizontal="center" vertical="center" wrapText="1" shrinkToFit="1"/>
    </xf>
    <xf numFmtId="0" fontId="27" fillId="0" borderId="4" xfId="0" applyFont="1" applyBorder="1" applyAlignment="1">
      <alignment horizontal="center" vertical="center" wrapText="1"/>
    </xf>
    <xf numFmtId="0" fontId="5" fillId="4" borderId="3" xfId="0" applyFont="1" applyFill="1" applyBorder="1" applyAlignment="1">
      <alignment vertical="center" wrapText="1" shrinkToFit="1"/>
    </xf>
    <xf numFmtId="0" fontId="6" fillId="0" borderId="2" xfId="0" applyFont="1" applyBorder="1" applyAlignment="1">
      <alignment horizontal="left" vertical="center" wrapText="1" shrinkToFit="1"/>
    </xf>
    <xf numFmtId="0" fontId="9" fillId="0" borderId="6" xfId="6" applyFont="1" applyBorder="1" applyAlignment="1">
      <alignment horizontal="center" vertical="center" wrapText="1"/>
    </xf>
    <xf numFmtId="0" fontId="9" fillId="4"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6" xfId="6" applyFont="1" applyBorder="1" applyAlignment="1">
      <alignment horizontal="center" vertical="center"/>
    </xf>
    <xf numFmtId="0" fontId="9" fillId="0" borderId="7" xfId="0" applyFont="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28" fillId="0" borderId="0" xfId="0" applyFont="1"/>
    <xf numFmtId="0" fontId="27" fillId="4" borderId="2" xfId="0" applyFont="1" applyFill="1" applyBorder="1" applyAlignment="1">
      <alignment horizontal="center" vertical="center" wrapText="1"/>
    </xf>
    <xf numFmtId="0" fontId="28" fillId="0" borderId="4" xfId="0" applyFont="1" applyBorder="1"/>
    <xf numFmtId="0" fontId="27"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5" fillId="7" borderId="5" xfId="0" applyFont="1" applyFill="1" applyBorder="1" applyAlignment="1">
      <alignment vertical="center"/>
    </xf>
    <xf numFmtId="0" fontId="5" fillId="7" borderId="3" xfId="0" applyFont="1" applyFill="1" applyBorder="1" applyAlignment="1">
      <alignment vertical="center" wrapText="1" shrinkToFit="1"/>
    </xf>
    <xf numFmtId="0" fontId="4" fillId="7" borderId="2" xfId="0" applyFont="1" applyFill="1" applyBorder="1" applyAlignment="1">
      <alignment horizontal="center" vertical="center" wrapText="1"/>
    </xf>
    <xf numFmtId="0" fontId="1" fillId="8" borderId="2" xfId="0" applyFont="1" applyFill="1" applyBorder="1" applyAlignment="1">
      <alignment horizontal="center" vertical="center" wrapText="1"/>
    </xf>
    <xf numFmtId="0" fontId="0" fillId="0" borderId="4" xfId="0" applyBorder="1"/>
    <xf numFmtId="0" fontId="0" fillId="0" borderId="9" xfId="0" applyBorder="1"/>
    <xf numFmtId="0" fontId="9" fillId="3" borderId="6" xfId="0" applyFont="1" applyFill="1" applyBorder="1" applyAlignment="1">
      <alignment horizontal="center" vertical="center" wrapText="1"/>
    </xf>
    <xf numFmtId="0" fontId="26" fillId="3" borderId="4" xfId="0" applyFont="1" applyFill="1" applyBorder="1" applyAlignment="1">
      <alignment horizontal="center" vertical="center"/>
    </xf>
    <xf numFmtId="165" fontId="9" fillId="3" borderId="4" xfId="3" quotePrefix="1" applyNumberFormat="1" applyFont="1" applyFill="1" applyBorder="1" applyAlignment="1">
      <alignment vertical="center" wrapText="1"/>
    </xf>
    <xf numFmtId="0" fontId="28" fillId="3" borderId="4" xfId="0" applyFont="1" applyFill="1" applyBorder="1"/>
    <xf numFmtId="0" fontId="28" fillId="3" borderId="0" xfId="0" applyFont="1" applyFill="1"/>
    <xf numFmtId="0" fontId="30" fillId="3" borderId="5" xfId="0" applyFont="1" applyFill="1" applyBorder="1" applyAlignment="1">
      <alignment vertical="center"/>
    </xf>
    <xf numFmtId="0" fontId="30" fillId="3" borderId="3" xfId="0" applyFont="1" applyFill="1" applyBorder="1" applyAlignment="1">
      <alignment horizontal="center" vertical="center" wrapText="1"/>
    </xf>
    <xf numFmtId="0" fontId="0" fillId="3" borderId="4" xfId="0" applyFill="1" applyBorder="1"/>
    <xf numFmtId="0" fontId="9" fillId="3" borderId="4" xfId="0" applyFont="1" applyFill="1" applyBorder="1" applyAlignment="1">
      <alignment vertical="center"/>
    </xf>
    <xf numFmtId="0" fontId="0" fillId="3" borderId="0" xfId="0" applyFill="1"/>
    <xf numFmtId="0" fontId="0" fillId="0" borderId="0" xfId="0" applyFill="1"/>
    <xf numFmtId="0" fontId="30" fillId="0" borderId="4" xfId="0" applyFont="1" applyFill="1" applyBorder="1" applyAlignment="1">
      <alignment horizontal="center" vertical="center" wrapText="1"/>
    </xf>
    <xf numFmtId="0" fontId="31" fillId="0" borderId="0" xfId="0" applyFont="1" applyFill="1"/>
    <xf numFmtId="0" fontId="12" fillId="0" borderId="4" xfId="0" applyFont="1" applyFill="1" applyBorder="1" applyAlignment="1">
      <alignment horizontal="center" vertical="center" wrapText="1"/>
    </xf>
    <xf numFmtId="0" fontId="12" fillId="0" borderId="4" xfId="0" applyFont="1" applyFill="1" applyBorder="1" applyAlignment="1">
      <alignment horizontal="center" vertical="center"/>
    </xf>
    <xf numFmtId="0" fontId="30" fillId="0" borderId="5" xfId="0" applyFont="1" applyFill="1" applyBorder="1" applyAlignment="1">
      <alignment vertical="center"/>
    </xf>
    <xf numFmtId="0" fontId="0" fillId="0" borderId="0" xfId="0" applyFill="1" applyAlignment="1">
      <alignment wrapText="1"/>
    </xf>
    <xf numFmtId="0" fontId="12" fillId="0" borderId="2" xfId="0" applyFont="1" applyFill="1" applyBorder="1" applyAlignment="1">
      <alignment horizontal="left" vertical="center" wrapText="1" shrinkToFit="1"/>
    </xf>
    <xf numFmtId="0" fontId="12"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xf>
    <xf numFmtId="0" fontId="30" fillId="0" borderId="4" xfId="0" applyFont="1" applyFill="1" applyBorder="1" applyAlignment="1">
      <alignment horizontal="center" vertical="center"/>
    </xf>
    <xf numFmtId="0" fontId="32" fillId="0" borderId="0" xfId="0" applyFont="1" applyFill="1"/>
    <xf numFmtId="0" fontId="30" fillId="0" borderId="2" xfId="0" applyFont="1" applyFill="1" applyBorder="1" applyAlignment="1">
      <alignment horizontal="center" vertical="center"/>
    </xf>
    <xf numFmtId="0" fontId="30" fillId="0" borderId="10" xfId="0" applyFont="1" applyFill="1" applyBorder="1" applyAlignment="1">
      <alignment horizontal="center" vertical="center" wrapText="1"/>
    </xf>
    <xf numFmtId="0" fontId="30" fillId="0" borderId="11" xfId="0" applyFont="1" applyFill="1" applyBorder="1" applyAlignment="1">
      <alignment horizontal="center" vertical="center" wrapText="1" shrinkToFit="1"/>
    </xf>
    <xf numFmtId="0" fontId="29" fillId="0" borderId="12" xfId="0" applyFont="1" applyFill="1" applyBorder="1" applyAlignment="1">
      <alignment horizontal="center" vertical="center" wrapText="1"/>
    </xf>
    <xf numFmtId="0" fontId="30" fillId="0" borderId="13" xfId="0" applyFont="1" applyFill="1" applyBorder="1" applyAlignment="1">
      <alignment horizontal="center" vertical="center" wrapText="1" shrinkToFit="1"/>
    </xf>
    <xf numFmtId="0" fontId="29" fillId="0" borderId="14" xfId="0" applyFont="1" applyFill="1" applyBorder="1" applyAlignment="1">
      <alignment horizontal="center" vertical="center" wrapText="1"/>
    </xf>
    <xf numFmtId="0" fontId="12" fillId="0" borderId="15" xfId="0" applyFont="1" applyBorder="1" applyAlignment="1">
      <alignment horizontal="left" vertical="center" shrinkToFit="1"/>
    </xf>
    <xf numFmtId="0" fontId="12" fillId="0" borderId="13"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30" fillId="0" borderId="13" xfId="0" applyFont="1" applyFill="1" applyBorder="1" applyAlignment="1">
      <alignment vertical="center" wrapText="1" shrinkToFit="1"/>
    </xf>
    <xf numFmtId="0" fontId="29" fillId="0" borderId="3"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2" fillId="0" borderId="0" xfId="0" applyFont="1" applyFill="1" applyAlignment="1">
      <alignment horizontal="center" vertical="center"/>
    </xf>
    <xf numFmtId="0" fontId="30" fillId="0" borderId="0" xfId="0" applyFont="1" applyFill="1" applyAlignment="1">
      <alignment horizontal="center" vertical="center" wrapText="1"/>
    </xf>
    <xf numFmtId="0" fontId="30" fillId="0" borderId="0" xfId="0" applyFont="1" applyFill="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cellXfs>
  <cellStyles count="7">
    <cellStyle name="Comma" xfId="3" builtinId="3"/>
    <cellStyle name="Normal" xfId="0" builtinId="0"/>
    <cellStyle name="Normal 13" xfId="6" xr:uid="{00000000-0005-0000-0000-000002000000}"/>
    <cellStyle name="Normal 2" xfId="1" xr:uid="{00000000-0005-0000-0000-000003000000}"/>
    <cellStyle name="Normal 3" xfId="4" xr:uid="{00000000-0005-0000-0000-000004000000}"/>
    <cellStyle name="Normal 5" xfId="5" xr:uid="{00000000-0005-0000-0000-000005000000}"/>
    <cellStyle name="Normal 7" xfId="2" xr:uid="{00000000-0005-0000-0000-000006000000}"/>
  </cellStyles>
  <dxfs count="9">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istrator\Downloads\Copy%20of%20PL1_CV_BVTTQN_%20Xay%20dung%20tieu%20chuan,%20dinh%20muc%20su%20dung%20may%20moc,%20thiet%20bi%20%20y%20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ownloads\DM%20may%20moc,%20thiet%20bi%2018.7.2025%20CH&#7888;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ownloads\Copy%20of%20PL_BVBS_%20Phu%20luc%20Danh%20muc%20dinh%20muc%20su%20dung%20may%20moc,%20thiet%20bi%20chuyen%20dung%20thuoc%20linh%20vuc%20y%20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dministrator\Downloads\Full_PL1_PL2_TTYTQN_Tieu%20chuan%20dinh%20muc%20su%20dung%20thiet%20bi%20y%20te%20chuyen%20dung%20de%20nghi%20xem%20xet%20phe%20duyet%20nam%20202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dministrator\Downloads\K&#244;ng%20Chro%20g&#7917;i%20DS%20Khoa%20DM%20may%20moc,%20thiet%20bi%2030.7.25%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Administrator\Downloads\PL1_K&#244;ng%20Chro%20&#273;&#7883;nh%20m&#7913;c%2022.8.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s>
    <sheetDataSet>
      <sheetData sheetId="0">
        <row r="9">
          <cell r="B9" t="str">
            <v>A.1</v>
          </cell>
          <cell r="C9" t="str">
            <v>Hệ thống X-quang</v>
          </cell>
          <cell r="D9">
            <v>0</v>
          </cell>
          <cell r="E9">
            <v>0</v>
          </cell>
          <cell r="F9">
            <v>0</v>
          </cell>
        </row>
        <row r="10">
          <cell r="B10" t="str">
            <v>A1.a)</v>
          </cell>
          <cell r="C10" t="str">
            <v>Máy X quang kỹ thuật số chụp tổng quát</v>
          </cell>
          <cell r="D10" t="str">
            <v>Máy</v>
          </cell>
          <cell r="E10">
            <v>1</v>
          </cell>
          <cell r="F10">
            <v>1</v>
          </cell>
        </row>
        <row r="11">
          <cell r="B11" t="str">
            <v>A1.b)</v>
          </cell>
          <cell r="C11" t="str">
            <v>Máy X quang di động</v>
          </cell>
          <cell r="D11" t="str">
            <v>Máy</v>
          </cell>
          <cell r="E11">
            <v>0</v>
          </cell>
          <cell r="F11">
            <v>0</v>
          </cell>
        </row>
        <row r="12">
          <cell r="B12" t="str">
            <v>A1.c)</v>
          </cell>
          <cell r="C12" t="str">
            <v>Máy X quang C Arm</v>
          </cell>
          <cell r="D12" t="str">
            <v>Máy</v>
          </cell>
          <cell r="E12">
            <v>0</v>
          </cell>
          <cell r="F12">
            <v>0</v>
          </cell>
        </row>
        <row r="13">
          <cell r="B13" t="str">
            <v>A.2</v>
          </cell>
          <cell r="C13" t="str">
            <v>Hệ thống CT Scanner</v>
          </cell>
          <cell r="D13">
            <v>0</v>
          </cell>
          <cell r="E13">
            <v>0</v>
          </cell>
          <cell r="F13">
            <v>0</v>
          </cell>
        </row>
        <row r="14">
          <cell r="B14" t="str">
            <v>A2.a)</v>
          </cell>
          <cell r="C14" t="str">
            <v>Hệ thống CT Scanner &lt; 64 lát cắt/vòng quay</v>
          </cell>
          <cell r="D14" t="str">
            <v>Hệ thống</v>
          </cell>
          <cell r="E14">
            <v>1</v>
          </cell>
          <cell r="F14">
            <v>0</v>
          </cell>
        </row>
        <row r="15">
          <cell r="B15" t="str">
            <v>A2.b)</v>
          </cell>
          <cell r="C15" t="str">
            <v>Hệ thống CT Scanner 64-128 lát cắt/vòng quay</v>
          </cell>
          <cell r="D15" t="str">
            <v>Hệ thống</v>
          </cell>
          <cell r="E15">
            <v>0</v>
          </cell>
          <cell r="F15">
            <v>0</v>
          </cell>
        </row>
        <row r="16">
          <cell r="B16" t="str">
            <v>A2.c)</v>
          </cell>
          <cell r="C16" t="str">
            <v>Hệ thống CT Scanner ≥256 lát cắt/vòng quay</v>
          </cell>
          <cell r="D16" t="str">
            <v>Hệ thống</v>
          </cell>
          <cell r="E16">
            <v>0</v>
          </cell>
          <cell r="F16">
            <v>0</v>
          </cell>
        </row>
        <row r="17">
          <cell r="B17" t="str">
            <v>A.3</v>
          </cell>
          <cell r="C17" t="str">
            <v>Hệ thống chụp cộng hưởng từ ≥1.5 Tesla</v>
          </cell>
          <cell r="D17" t="str">
            <v>Hệ thống</v>
          </cell>
          <cell r="E17">
            <v>0</v>
          </cell>
          <cell r="F17">
            <v>0</v>
          </cell>
        </row>
        <row r="18">
          <cell r="B18" t="str">
            <v>A.4</v>
          </cell>
          <cell r="C18" t="str">
            <v>Hệ thống chụp mạch số hóa xóa nền (DSA)</v>
          </cell>
          <cell r="D18" t="str">
            <v>Hệ thống</v>
          </cell>
          <cell r="E18">
            <v>0</v>
          </cell>
          <cell r="F18">
            <v>0</v>
          </cell>
        </row>
        <row r="19">
          <cell r="B19" t="str">
            <v>A.5</v>
          </cell>
          <cell r="C19" t="str">
            <v>Siêu âm</v>
          </cell>
          <cell r="D19">
            <v>0</v>
          </cell>
          <cell r="E19">
            <v>0</v>
          </cell>
          <cell r="F19">
            <v>0</v>
          </cell>
        </row>
        <row r="20">
          <cell r="B20" t="str">
            <v>A5.a)</v>
          </cell>
          <cell r="C20" t="str">
            <v>Máy siêu âm chuyên tim mạch</v>
          </cell>
          <cell r="D20" t="str">
            <v>Máy</v>
          </cell>
          <cell r="E20">
            <v>0</v>
          </cell>
          <cell r="F20">
            <v>0</v>
          </cell>
        </row>
        <row r="21">
          <cell r="B21" t="str">
            <v>A5.b)</v>
          </cell>
          <cell r="C21" t="str">
            <v>Máy siêu âm tổng quát</v>
          </cell>
          <cell r="D21" t="str">
            <v>Máy</v>
          </cell>
          <cell r="E21">
            <v>1</v>
          </cell>
          <cell r="F21">
            <v>1</v>
          </cell>
        </row>
        <row r="22">
          <cell r="B22" t="str">
            <v>A.6</v>
          </cell>
          <cell r="C22" t="str">
            <v>Máy xét nghiệm sinh hóa các loại</v>
          </cell>
          <cell r="D22" t="str">
            <v>Hệ thống</v>
          </cell>
          <cell r="E22">
            <v>2</v>
          </cell>
          <cell r="F22">
            <v>1</v>
          </cell>
        </row>
        <row r="23">
          <cell r="B23" t="str">
            <v>A.7</v>
          </cell>
          <cell r="C23" t="str">
            <v>Máy xét nghiệm miễn dịch các loại</v>
          </cell>
          <cell r="D23" t="str">
            <v>Hệ thống</v>
          </cell>
          <cell r="E23">
            <v>0</v>
          </cell>
          <cell r="F23">
            <v>0</v>
          </cell>
        </row>
        <row r="24">
          <cell r="B24" t="str">
            <v>A.8</v>
          </cell>
          <cell r="C24" t="str">
            <v>Máy thận nhân tạo</v>
          </cell>
          <cell r="D24" t="str">
            <v>Máy</v>
          </cell>
          <cell r="E24">
            <v>0</v>
          </cell>
          <cell r="F24">
            <v>0</v>
          </cell>
        </row>
        <row r="25">
          <cell r="B25" t="str">
            <v>A.9</v>
          </cell>
          <cell r="C25" t="str">
            <v>Máy thở</v>
          </cell>
          <cell r="D25" t="str">
            <v>Máy</v>
          </cell>
          <cell r="E25">
            <v>2</v>
          </cell>
          <cell r="F25">
            <v>2</v>
          </cell>
        </row>
        <row r="26">
          <cell r="B26" t="str">
            <v>A.10</v>
          </cell>
          <cell r="C26" t="str">
            <v>Máy gây mê</v>
          </cell>
          <cell r="D26" t="str">
            <v>Máy</v>
          </cell>
          <cell r="E26">
            <v>0</v>
          </cell>
          <cell r="F26">
            <v>0</v>
          </cell>
        </row>
        <row r="27">
          <cell r="B27" t="str">
            <v>A.11</v>
          </cell>
          <cell r="C27" t="str">
            <v>Máy theo dõi bệnh nhân</v>
          </cell>
          <cell r="D27" t="str">
            <v>Máy</v>
          </cell>
          <cell r="E27">
            <v>2</v>
          </cell>
          <cell r="F27">
            <v>0</v>
          </cell>
        </row>
        <row r="28">
          <cell r="B28" t="str">
            <v>A.12</v>
          </cell>
          <cell r="C28" t="str">
            <v>Bơm tiêm điện</v>
          </cell>
          <cell r="D28" t="str">
            <v>Cái</v>
          </cell>
          <cell r="E28">
            <v>2</v>
          </cell>
          <cell r="F28">
            <v>0</v>
          </cell>
        </row>
        <row r="29">
          <cell r="B29" t="str">
            <v>A.13</v>
          </cell>
          <cell r="C29" t="str">
            <v>Máy truyền dịch</v>
          </cell>
          <cell r="D29" t="str">
            <v>Máy</v>
          </cell>
          <cell r="E29">
            <v>2</v>
          </cell>
          <cell r="F29">
            <v>0</v>
          </cell>
        </row>
        <row r="30">
          <cell r="B30" t="str">
            <v>A.14</v>
          </cell>
          <cell r="C30" t="str">
            <v>Dao mổ</v>
          </cell>
          <cell r="D30">
            <v>0</v>
          </cell>
          <cell r="E30">
            <v>0</v>
          </cell>
          <cell r="F30">
            <v>0</v>
          </cell>
        </row>
        <row r="31">
          <cell r="B31" t="str">
            <v>A14.a)</v>
          </cell>
          <cell r="C31" t="str">
            <v>Dao mổ điện cao tần</v>
          </cell>
          <cell r="D31" t="str">
            <v>Cái</v>
          </cell>
          <cell r="E31">
            <v>0</v>
          </cell>
          <cell r="F31">
            <v>0</v>
          </cell>
        </row>
        <row r="32">
          <cell r="B32" t="str">
            <v>A14.b)</v>
          </cell>
          <cell r="C32" t="str">
            <v>Dao mổ siêu âm/ Dao hàn mạch/Dao hàn mô</v>
          </cell>
          <cell r="D32" t="str">
            <v>Cái</v>
          </cell>
          <cell r="E32">
            <v>0</v>
          </cell>
          <cell r="F32">
            <v>0</v>
          </cell>
        </row>
        <row r="33">
          <cell r="B33" t="str">
            <v>A.15</v>
          </cell>
          <cell r="C33" t="str">
            <v>Máy phá rung tim</v>
          </cell>
          <cell r="D33" t="str">
            <v>Máy</v>
          </cell>
          <cell r="E33">
            <v>0</v>
          </cell>
          <cell r="F33">
            <v>0</v>
          </cell>
        </row>
        <row r="34">
          <cell r="B34" t="str">
            <v>A.16</v>
          </cell>
          <cell r="C34" t="str">
            <v>Máy tim phổi nhân tạo</v>
          </cell>
          <cell r="D34" t="str">
            <v>Máy</v>
          </cell>
          <cell r="E34">
            <v>0</v>
          </cell>
          <cell r="F34">
            <v>0</v>
          </cell>
        </row>
        <row r="35">
          <cell r="B35" t="str">
            <v>A.17</v>
          </cell>
          <cell r="C35" t="str">
            <v>Hệ thống phẫu thuật nội soi</v>
          </cell>
          <cell r="D35" t="str">
            <v>Hệ thống</v>
          </cell>
          <cell r="E35">
            <v>0</v>
          </cell>
          <cell r="F35">
            <v>0</v>
          </cell>
        </row>
        <row r="36">
          <cell r="B36" t="str">
            <v>A.18</v>
          </cell>
          <cell r="C36" t="str">
            <v>Đèn mổ treo trần</v>
          </cell>
          <cell r="D36" t="str">
            <v>Bộ</v>
          </cell>
          <cell r="E36">
            <v>0</v>
          </cell>
          <cell r="F36">
            <v>0</v>
          </cell>
        </row>
        <row r="37">
          <cell r="B37" t="str">
            <v>A.19</v>
          </cell>
          <cell r="C37" t="str">
            <v>Đèn mổ di động</v>
          </cell>
          <cell r="D37" t="str">
            <v>Bộ</v>
          </cell>
          <cell r="E37">
            <v>0</v>
          </cell>
          <cell r="F37">
            <v>0</v>
          </cell>
        </row>
        <row r="38">
          <cell r="B38" t="str">
            <v>A.20</v>
          </cell>
          <cell r="C38" t="str">
            <v>Bàn mổ</v>
          </cell>
          <cell r="D38" t="str">
            <v>Cái</v>
          </cell>
          <cell r="E38">
            <v>0</v>
          </cell>
          <cell r="F38">
            <v>0</v>
          </cell>
        </row>
        <row r="39">
          <cell r="B39" t="str">
            <v>A.21</v>
          </cell>
          <cell r="C39" t="str">
            <v>Máy điện tim</v>
          </cell>
          <cell r="D39" t="str">
            <v>Máy</v>
          </cell>
          <cell r="E39">
            <v>2</v>
          </cell>
          <cell r="F39">
            <v>2</v>
          </cell>
        </row>
        <row r="40">
          <cell r="B40" t="str">
            <v>A.22</v>
          </cell>
          <cell r="C40" t="str">
            <v>Máy điện não</v>
          </cell>
          <cell r="D40" t="str">
            <v>Máy</v>
          </cell>
          <cell r="E40">
            <v>3</v>
          </cell>
          <cell r="F40">
            <v>2</v>
          </cell>
        </row>
        <row r="41">
          <cell r="B41" t="str">
            <v>A.23</v>
          </cell>
          <cell r="C41" t="str">
            <v>Hệ thống khám nội soi</v>
          </cell>
          <cell r="D41">
            <v>0</v>
          </cell>
          <cell r="E41">
            <v>0</v>
          </cell>
          <cell r="F41">
            <v>0</v>
          </cell>
        </row>
        <row r="42">
          <cell r="B42" t="str">
            <v>A23.a)</v>
          </cell>
          <cell r="C42" t="str">
            <v>Hệ thống nội soi tiêu hóa (dạ dày, đại tràng)</v>
          </cell>
          <cell r="D42" t="str">
            <v>Hệ thống</v>
          </cell>
          <cell r="E42">
            <v>0</v>
          </cell>
          <cell r="F42">
            <v>0</v>
          </cell>
        </row>
        <row r="43">
          <cell r="B43" t="str">
            <v>A23.b)</v>
          </cell>
          <cell r="C43" t="str">
            <v>Hệ thống nội soi khí quản, phế quản</v>
          </cell>
          <cell r="D43" t="str">
            <v>Hệ thống</v>
          </cell>
          <cell r="E43">
            <v>0</v>
          </cell>
          <cell r="F43">
            <v>0</v>
          </cell>
        </row>
        <row r="44">
          <cell r="B44" t="str">
            <v>A23.c)</v>
          </cell>
          <cell r="C44" t="str">
            <v>Hệ thống nội soi tai mũi họng</v>
          </cell>
          <cell r="D44" t="str">
            <v>Hệ thống</v>
          </cell>
          <cell r="E44">
            <v>0</v>
          </cell>
          <cell r="F44">
            <v>0</v>
          </cell>
        </row>
        <row r="45">
          <cell r="B45" t="str">
            <v>A23.d)</v>
          </cell>
          <cell r="C45" t="str">
            <v>Hệ thống nội soi tiết niệu</v>
          </cell>
          <cell r="D45" t="str">
            <v>Hệ thống</v>
          </cell>
          <cell r="E45">
            <v>0</v>
          </cell>
          <cell r="F45">
            <v>0</v>
          </cell>
        </row>
        <row r="46">
          <cell r="B46" t="str">
            <v>A.24</v>
          </cell>
          <cell r="C46" t="str">
            <v>Máy soi cổ tử cung</v>
          </cell>
          <cell r="D46" t="str">
            <v>Máy</v>
          </cell>
          <cell r="E46">
            <v>0</v>
          </cell>
          <cell r="F46">
            <v>0</v>
          </cell>
        </row>
        <row r="47">
          <cell r="B47" t="str">
            <v>A.25</v>
          </cell>
          <cell r="C47" t="str">
            <v>Máy theo dõi sản khoa 02 chức năng</v>
          </cell>
          <cell r="D47" t="str">
            <v>Máy</v>
          </cell>
          <cell r="E47">
            <v>0</v>
          </cell>
          <cell r="F47">
            <v>0</v>
          </cell>
        </row>
        <row r="48">
          <cell r="B48" t="str">
            <v>A.26</v>
          </cell>
          <cell r="C48" t="str">
            <v>Thiết bị xạ trị</v>
          </cell>
          <cell r="D48" t="str">
            <v>Hệ thống</v>
          </cell>
          <cell r="E48">
            <v>0</v>
          </cell>
          <cell r="F48">
            <v>0</v>
          </cell>
        </row>
        <row r="49">
          <cell r="B49" t="str">
            <v>Thiết bị y tế chuyên dùng khác</v>
          </cell>
          <cell r="C49">
            <v>0</v>
          </cell>
          <cell r="D49">
            <v>0</v>
          </cell>
          <cell r="E49">
            <v>0</v>
          </cell>
          <cell r="F49">
            <v>0</v>
          </cell>
        </row>
        <row r="50">
          <cell r="B50" t="str">
            <v>B.27</v>
          </cell>
          <cell r="C50" t="str">
            <v>Bàn chăm sóc trẻ sơ sinh</v>
          </cell>
          <cell r="D50" t="str">
            <v>Cái</v>
          </cell>
          <cell r="E50">
            <v>0</v>
          </cell>
          <cell r="F50">
            <v>0</v>
          </cell>
        </row>
        <row r="51">
          <cell r="B51" t="str">
            <v>B.28</v>
          </cell>
          <cell r="C51" t="str">
            <v>Bàn chống rung</v>
          </cell>
          <cell r="D51" t="str">
            <v>Cái</v>
          </cell>
          <cell r="E51">
            <v>0</v>
          </cell>
          <cell r="F51">
            <v>0</v>
          </cell>
        </row>
        <row r="52">
          <cell r="B52" t="str">
            <v>B.29</v>
          </cell>
          <cell r="C52" t="str">
            <v>Bàn đẻ</v>
          </cell>
          <cell r="D52" t="str">
            <v>Cái</v>
          </cell>
          <cell r="E52">
            <v>0</v>
          </cell>
          <cell r="F52">
            <v>0</v>
          </cell>
        </row>
        <row r="53">
          <cell r="B53" t="str">
            <v>B.30</v>
          </cell>
          <cell r="C53" t="str">
            <v>Bàn ép huyết tương</v>
          </cell>
          <cell r="D53" t="str">
            <v>Cái</v>
          </cell>
          <cell r="E53">
            <v>0</v>
          </cell>
          <cell r="F53">
            <v>0</v>
          </cell>
        </row>
        <row r="54">
          <cell r="B54" t="str">
            <v>B.31</v>
          </cell>
          <cell r="C54" t="str">
            <v>Bàn kéo nắn chỉnh hình</v>
          </cell>
          <cell r="D54" t="str">
            <v>Cái</v>
          </cell>
          <cell r="E54">
            <v>0</v>
          </cell>
          <cell r="F54">
            <v>0</v>
          </cell>
        </row>
        <row r="55">
          <cell r="B55" t="str">
            <v>B.32</v>
          </cell>
          <cell r="C55" t="str">
            <v>Bàn khám điều trị thụ tinh ống nghiệm</v>
          </cell>
          <cell r="D55" t="str">
            <v>Cái</v>
          </cell>
          <cell r="E55">
            <v>0</v>
          </cell>
          <cell r="F55">
            <v>0</v>
          </cell>
        </row>
        <row r="56">
          <cell r="B56" t="str">
            <v>B.33</v>
          </cell>
          <cell r="C56" t="str">
            <v>Bàn khám nghiệm tử thi</v>
          </cell>
          <cell r="D56" t="str">
            <v>Cái</v>
          </cell>
          <cell r="E56">
            <v>0</v>
          </cell>
          <cell r="F56">
            <v>0</v>
          </cell>
        </row>
        <row r="57">
          <cell r="B57" t="str">
            <v>B.34</v>
          </cell>
          <cell r="C57" t="str">
            <v>Bàn khám sản khoa+Đèn khám</v>
          </cell>
          <cell r="D57" t="str">
            <v>Bộ</v>
          </cell>
          <cell r="E57">
            <v>0</v>
          </cell>
          <cell r="F57">
            <v>0</v>
          </cell>
        </row>
        <row r="58">
          <cell r="B58" t="str">
            <v>B.35</v>
          </cell>
          <cell r="C58" t="str">
            <v>Bàn nắn kéo xương bó bột</v>
          </cell>
          <cell r="D58" t="str">
            <v>Cái</v>
          </cell>
          <cell r="E58">
            <v>0</v>
          </cell>
          <cell r="F58">
            <v>0</v>
          </cell>
        </row>
        <row r="59">
          <cell r="B59" t="str">
            <v>B.36</v>
          </cell>
          <cell r="C59" t="str">
            <v>Bàn phân tích bệnh phẩm</v>
          </cell>
          <cell r="D59" t="str">
            <v>Cái</v>
          </cell>
          <cell r="E59">
            <v>0</v>
          </cell>
          <cell r="F59">
            <v>0</v>
          </cell>
        </row>
        <row r="60">
          <cell r="B60" t="str">
            <v>B.37</v>
          </cell>
          <cell r="C60" t="str">
            <v>Bàn phẫu thuật phụ khoa</v>
          </cell>
          <cell r="D60" t="str">
            <v>Cái</v>
          </cell>
          <cell r="E60">
            <v>0</v>
          </cell>
          <cell r="F60">
            <v>0</v>
          </cell>
        </row>
        <row r="61">
          <cell r="B61" t="str">
            <v>B.38</v>
          </cell>
          <cell r="C61" t="str">
            <v>Bàn ủ ấm ống nghiệm</v>
          </cell>
          <cell r="D61" t="str">
            <v>Cái</v>
          </cell>
          <cell r="E61">
            <v>0</v>
          </cell>
          <cell r="F61">
            <v>0</v>
          </cell>
        </row>
        <row r="62">
          <cell r="B62" t="str">
            <v>B.39</v>
          </cell>
          <cell r="C62" t="str">
            <v xml:space="preserve">Banh bụng tự động  </v>
          </cell>
          <cell r="D62" t="str">
            <v>Cái</v>
          </cell>
          <cell r="E62">
            <v>0</v>
          </cell>
          <cell r="F62">
            <v>0</v>
          </cell>
        </row>
        <row r="63">
          <cell r="B63" t="str">
            <v>B.40</v>
          </cell>
          <cell r="C63" t="str">
            <v>Bể ổn nhiệt</v>
          </cell>
          <cell r="D63" t="str">
            <v>Cái</v>
          </cell>
          <cell r="E63">
            <v>0</v>
          </cell>
          <cell r="F63">
            <v>0</v>
          </cell>
        </row>
        <row r="64">
          <cell r="B64" t="str">
            <v>B.41</v>
          </cell>
          <cell r="C64" t="str">
            <v>Bếp cách thủy các loại</v>
          </cell>
          <cell r="D64" t="str">
            <v>Cái</v>
          </cell>
          <cell r="E64">
            <v>0</v>
          </cell>
          <cell r="F64">
            <v>0</v>
          </cell>
        </row>
        <row r="65">
          <cell r="B65" t="str">
            <v>B.42</v>
          </cell>
          <cell r="C65" t="str">
            <v>Bình làm ẩm và ấm khí thở vào cho máy thở</v>
          </cell>
          <cell r="D65" t="str">
            <v>Cái</v>
          </cell>
          <cell r="E65">
            <v>0</v>
          </cell>
          <cell r="F65">
            <v>0</v>
          </cell>
        </row>
        <row r="66">
          <cell r="B66" t="str">
            <v>B.43</v>
          </cell>
          <cell r="C66" t="str">
            <v xml:space="preserve">Bộ bàn ghế khám khúc xạ </v>
          </cell>
          <cell r="D66" t="str">
            <v>Bộ</v>
          </cell>
          <cell r="E66">
            <v>0</v>
          </cell>
          <cell r="F66">
            <v>0</v>
          </cell>
        </row>
        <row r="67">
          <cell r="B67" t="str">
            <v>B.44</v>
          </cell>
          <cell r="C67" t="str">
            <v>Bộ đại phẫu</v>
          </cell>
          <cell r="D67" t="str">
            <v>Bộ</v>
          </cell>
          <cell r="E67">
            <v>0</v>
          </cell>
          <cell r="F67">
            <v>0</v>
          </cell>
        </row>
        <row r="68">
          <cell r="B68" t="str">
            <v>B.45</v>
          </cell>
          <cell r="C68" t="str">
            <v>Bộ dao trám và điêu khắc Composite nha khoa</v>
          </cell>
          <cell r="D68" t="str">
            <v>Bộ</v>
          </cell>
          <cell r="E68">
            <v>0</v>
          </cell>
          <cell r="F68">
            <v>0</v>
          </cell>
        </row>
        <row r="69">
          <cell r="B69" t="str">
            <v>B.46</v>
          </cell>
          <cell r="C69" t="str">
            <v>Bộ đặt nội khí quản</v>
          </cell>
          <cell r="D69" t="str">
            <v>Bộ</v>
          </cell>
          <cell r="E69">
            <v>0</v>
          </cell>
          <cell r="F69">
            <v>0</v>
          </cell>
        </row>
        <row r="70">
          <cell r="B70" t="str">
            <v>B.47</v>
          </cell>
          <cell r="C70" t="str">
            <v>Bộ đặt nội khí quản khó người lớn (sử dụng ánh sáng lạnh)</v>
          </cell>
          <cell r="D70" t="str">
            <v>Bộ</v>
          </cell>
          <cell r="E70">
            <v>0</v>
          </cell>
          <cell r="F70">
            <v>0</v>
          </cell>
        </row>
        <row r="71">
          <cell r="B71" t="str">
            <v>B.48</v>
          </cell>
          <cell r="C71" t="str">
            <v>Bộ đo nhãn áp</v>
          </cell>
          <cell r="D71" t="str">
            <v>Cái</v>
          </cell>
          <cell r="E71">
            <v>0</v>
          </cell>
          <cell r="F71">
            <v>0</v>
          </cell>
        </row>
        <row r="72">
          <cell r="B72" t="str">
            <v>B.49</v>
          </cell>
          <cell r="C72" t="str">
            <v>Bộ dụng cụ bộc lộ tĩnh mạch</v>
          </cell>
          <cell r="D72" t="str">
            <v>Bộ</v>
          </cell>
          <cell r="E72">
            <v>0</v>
          </cell>
          <cell r="F72">
            <v>0</v>
          </cell>
        </row>
        <row r="73">
          <cell r="B73" t="str">
            <v>B.50</v>
          </cell>
          <cell r="C73" t="str">
            <v xml:space="preserve">Bộ dụng cụ bóc nhân tuyến tiền liệt bằng laser qua nội soi </v>
          </cell>
          <cell r="D73" t="str">
            <v>Bộ</v>
          </cell>
          <cell r="E73">
            <v>0</v>
          </cell>
          <cell r="F73">
            <v>0</v>
          </cell>
        </row>
        <row r="74">
          <cell r="B74" t="str">
            <v>B.51</v>
          </cell>
          <cell r="C74" t="str">
            <v>Bộ dụng cụ cắt amidan</v>
          </cell>
          <cell r="D74" t="str">
            <v>Bộ</v>
          </cell>
          <cell r="E74">
            <v>0</v>
          </cell>
          <cell r="F74">
            <v>0</v>
          </cell>
        </row>
        <row r="75">
          <cell r="B75" t="str">
            <v>B.52</v>
          </cell>
          <cell r="C75" t="str">
            <v>Bộ dụng cụ cắt bỏ túi mật</v>
          </cell>
          <cell r="D75" t="str">
            <v>Bộ</v>
          </cell>
          <cell r="E75">
            <v>0</v>
          </cell>
          <cell r="F75">
            <v>0</v>
          </cell>
        </row>
        <row r="76">
          <cell r="B76" t="str">
            <v>B.53</v>
          </cell>
          <cell r="C76" t="str">
            <v>Bộ dụng cụ cắt bỏ tuyến giáp</v>
          </cell>
          <cell r="D76" t="str">
            <v>Bộ</v>
          </cell>
          <cell r="E76">
            <v>0</v>
          </cell>
          <cell r="F76">
            <v>0</v>
          </cell>
        </row>
        <row r="77">
          <cell r="B77" t="str">
            <v>B.54</v>
          </cell>
          <cell r="C77" t="str">
            <v>Bộ dụng cụ cắt búi trĩ</v>
          </cell>
          <cell r="D77" t="str">
            <v>Bộ</v>
          </cell>
          <cell r="E77">
            <v>0</v>
          </cell>
          <cell r="F77">
            <v>0</v>
          </cell>
        </row>
        <row r="78">
          <cell r="B78" t="str">
            <v>B.55</v>
          </cell>
          <cell r="C78" t="str">
            <v>Bộ dụng cụ cắt khâu tầng sinh môn</v>
          </cell>
          <cell r="D78" t="str">
            <v>Bộ</v>
          </cell>
          <cell r="E78">
            <v>0</v>
          </cell>
          <cell r="F78">
            <v>0</v>
          </cell>
        </row>
        <row r="79">
          <cell r="B79" t="str">
            <v>B.56</v>
          </cell>
          <cell r="C79" t="str">
            <v>Bộ dụng cụ cắt mộng</v>
          </cell>
          <cell r="D79" t="str">
            <v>Bộ</v>
          </cell>
          <cell r="E79">
            <v>0</v>
          </cell>
          <cell r="F79">
            <v>0</v>
          </cell>
        </row>
        <row r="80">
          <cell r="B80" t="str">
            <v>B.57</v>
          </cell>
          <cell r="C80" t="str">
            <v>Bộ dụng cụ cắt tử cung</v>
          </cell>
          <cell r="D80" t="str">
            <v>Bộ</v>
          </cell>
          <cell r="E80">
            <v>0</v>
          </cell>
          <cell r="F80">
            <v>0</v>
          </cell>
        </row>
        <row r="81">
          <cell r="B81" t="str">
            <v>B.58</v>
          </cell>
          <cell r="C81" t="str">
            <v>Bộ dụng cụ chỉnh hình ngực sử dụng thanh nâng ngực</v>
          </cell>
          <cell r="D81" t="str">
            <v>Bộ</v>
          </cell>
          <cell r="E81">
            <v>0</v>
          </cell>
          <cell r="F81">
            <v>0</v>
          </cell>
        </row>
        <row r="82">
          <cell r="B82" t="str">
            <v>B.59</v>
          </cell>
          <cell r="C82" t="str">
            <v>Bộ dụng cụ cố định chi các loại</v>
          </cell>
          <cell r="D82" t="str">
            <v>Bộ</v>
          </cell>
          <cell r="E82">
            <v>0</v>
          </cell>
          <cell r="F82">
            <v>0</v>
          </cell>
        </row>
        <row r="83">
          <cell r="B83" t="str">
            <v>B.60</v>
          </cell>
          <cell r="C83" t="str">
            <v>Bộ dụng cụ điều trị răng các loại</v>
          </cell>
          <cell r="D83" t="str">
            <v>Bộ</v>
          </cell>
          <cell r="E83">
            <v>0</v>
          </cell>
          <cell r="F83">
            <v>0</v>
          </cell>
        </row>
        <row r="84">
          <cell r="B84" t="str">
            <v>B.61</v>
          </cell>
          <cell r="C84" t="str">
            <v>Bộ dụng cụ đóng đinh nội tủy</v>
          </cell>
          <cell r="D84" t="str">
            <v>Bộ</v>
          </cell>
          <cell r="E84">
            <v>0</v>
          </cell>
          <cell r="F84">
            <v>0</v>
          </cell>
        </row>
        <row r="85">
          <cell r="B85" t="str">
            <v>B.62</v>
          </cell>
          <cell r="C85" t="str">
            <v>Bộ dụng cụ giám sát côn trùng và động vật y học</v>
          </cell>
          <cell r="D85" t="str">
            <v>Bộ</v>
          </cell>
          <cell r="E85">
            <v>0</v>
          </cell>
          <cell r="F85">
            <v>0</v>
          </cell>
        </row>
        <row r="86">
          <cell r="B86" t="str">
            <v>B.63</v>
          </cell>
          <cell r="C86" t="str">
            <v>Bộ dụng cụ kẹp mạch máu nội soi  (Tay cầm + kìm mạch máu)</v>
          </cell>
          <cell r="D86" t="str">
            <v xml:space="preserve">Bộ </v>
          </cell>
          <cell r="E86">
            <v>0</v>
          </cell>
          <cell r="F86">
            <v>0</v>
          </cell>
        </row>
        <row r="87">
          <cell r="B87" t="str">
            <v>B.64</v>
          </cell>
          <cell r="C87" t="str">
            <v xml:space="preserve">Bộ dụng cụ khám điều trị răng hàm mặt </v>
          </cell>
          <cell r="D87" t="str">
            <v>Bộ</v>
          </cell>
          <cell r="E87">
            <v>0</v>
          </cell>
          <cell r="F87">
            <v>0</v>
          </cell>
        </row>
        <row r="88">
          <cell r="B88" t="str">
            <v>B.65</v>
          </cell>
          <cell r="C88" t="str">
            <v>Bộ dụng cụ khám điều trị tai mũi họng</v>
          </cell>
          <cell r="D88" t="str">
            <v>Bộ</v>
          </cell>
          <cell r="E88">
            <v>0</v>
          </cell>
          <cell r="F88">
            <v>0</v>
          </cell>
        </row>
        <row r="89">
          <cell r="B89" t="str">
            <v>B.66</v>
          </cell>
          <cell r="C89" t="str">
            <v>Bộ dụng cụ khám khúc xạ</v>
          </cell>
          <cell r="D89" t="str">
            <v>Bộ</v>
          </cell>
          <cell r="E89">
            <v>0</v>
          </cell>
          <cell r="F89">
            <v>0</v>
          </cell>
        </row>
        <row r="90">
          <cell r="B90" t="str">
            <v>B.67</v>
          </cell>
          <cell r="C90" t="str">
            <v>Bộ dụng cụ khám mắt</v>
          </cell>
          <cell r="D90" t="str">
            <v>Bộ</v>
          </cell>
          <cell r="E90">
            <v>0</v>
          </cell>
          <cell r="F90">
            <v>0</v>
          </cell>
        </row>
        <row r="91">
          <cell r="B91" t="str">
            <v>B.68</v>
          </cell>
          <cell r="C91" t="str">
            <v>Bộ dụng cụ khám phụ sản khoa</v>
          </cell>
          <cell r="D91" t="str">
            <v>Bộ</v>
          </cell>
          <cell r="E91">
            <v>0</v>
          </cell>
          <cell r="F91">
            <v>0</v>
          </cell>
        </row>
        <row r="92">
          <cell r="B92" t="str">
            <v>B.69</v>
          </cell>
          <cell r="C92" t="str">
            <v>Bộ dụng cụ khám thai</v>
          </cell>
          <cell r="D92" t="str">
            <v>Bộ</v>
          </cell>
          <cell r="E92">
            <v>0</v>
          </cell>
          <cell r="F92">
            <v>0</v>
          </cell>
        </row>
        <row r="93">
          <cell r="B93" t="str">
            <v>B.70</v>
          </cell>
          <cell r="C93" t="str">
            <v>Bộ dụng cụ khám thần kinh</v>
          </cell>
          <cell r="D93" t="str">
            <v>Bộ</v>
          </cell>
          <cell r="E93">
            <v>0</v>
          </cell>
          <cell r="F93">
            <v>0</v>
          </cell>
        </row>
        <row r="94">
          <cell r="B94" t="str">
            <v>B.71</v>
          </cell>
          <cell r="C94" t="str">
            <v>Bộ dụng cụ khám tổng quát</v>
          </cell>
          <cell r="D94" t="str">
            <v>Bộ</v>
          </cell>
          <cell r="E94">
            <v>0</v>
          </cell>
          <cell r="F94">
            <v>0</v>
          </cell>
        </row>
        <row r="95">
          <cell r="B95" t="str">
            <v>B.72</v>
          </cell>
          <cell r="C95" t="str">
            <v>Bộ dụng cụ khám xâm hại tình dục</v>
          </cell>
          <cell r="D95" t="str">
            <v>Bộ</v>
          </cell>
          <cell r="E95">
            <v>0</v>
          </cell>
          <cell r="F95">
            <v>0</v>
          </cell>
        </row>
        <row r="96">
          <cell r="B96" t="str">
            <v>B.73</v>
          </cell>
          <cell r="C96" t="str">
            <v>Bộ dụng cụ kiểm tra cổ tử cung</v>
          </cell>
          <cell r="D96" t="str">
            <v>Bộ</v>
          </cell>
          <cell r="E96">
            <v>0</v>
          </cell>
          <cell r="F96">
            <v>0</v>
          </cell>
        </row>
        <row r="97">
          <cell r="B97" t="str">
            <v>B.74</v>
          </cell>
          <cell r="C97" t="str">
            <v>Bộ dụng cụ lấy thai và cắt tử cung</v>
          </cell>
          <cell r="D97" t="str">
            <v>Bộ</v>
          </cell>
          <cell r="E97">
            <v>0</v>
          </cell>
          <cell r="F97">
            <v>0</v>
          </cell>
        </row>
        <row r="98">
          <cell r="B98" t="str">
            <v>B.75</v>
          </cell>
          <cell r="C98" t="str">
            <v>Bộ dụng cụ mổ cấp cứu</v>
          </cell>
          <cell r="D98" t="str">
            <v>Bộ</v>
          </cell>
          <cell r="E98">
            <v>0</v>
          </cell>
          <cell r="F98">
            <v>0</v>
          </cell>
        </row>
        <row r="99">
          <cell r="B99" t="str">
            <v>B.76</v>
          </cell>
          <cell r="C99" t="str">
            <v>Bộ dụng cụ mổ đục thủy tinh thể</v>
          </cell>
          <cell r="D99" t="str">
            <v>Bộ</v>
          </cell>
          <cell r="E99">
            <v>0</v>
          </cell>
          <cell r="F99">
            <v>0</v>
          </cell>
        </row>
        <row r="100">
          <cell r="B100" t="str">
            <v>B.77</v>
          </cell>
          <cell r="C100" t="str">
            <v>Bộ dụng cụ mổ hàm ếch</v>
          </cell>
          <cell r="D100" t="str">
            <v>Bộ</v>
          </cell>
          <cell r="E100">
            <v>0</v>
          </cell>
          <cell r="F100">
            <v>0</v>
          </cell>
        </row>
        <row r="101">
          <cell r="B101" t="str">
            <v>B.78</v>
          </cell>
          <cell r="C101" t="str">
            <v>Bộ dụng cụ mở khí quản</v>
          </cell>
          <cell r="D101" t="str">
            <v>Bộ</v>
          </cell>
          <cell r="E101">
            <v>0</v>
          </cell>
          <cell r="F101">
            <v>0</v>
          </cell>
        </row>
        <row r="102">
          <cell r="B102" t="str">
            <v>B.79</v>
          </cell>
          <cell r="C102" t="str">
            <v>Bộ dụng cụ mổ lấy thai</v>
          </cell>
          <cell r="D102" t="str">
            <v>Bộ</v>
          </cell>
          <cell r="E102">
            <v>0</v>
          </cell>
          <cell r="F102">
            <v>0</v>
          </cell>
        </row>
        <row r="103">
          <cell r="B103" t="str">
            <v>B.80</v>
          </cell>
          <cell r="C103" t="str">
            <v>Bộ dụng cụ mổ nội soi tiếp khẩu túi lệ mũi</v>
          </cell>
          <cell r="D103" t="str">
            <v>Bộ</v>
          </cell>
          <cell r="E103">
            <v>0</v>
          </cell>
          <cell r="F103">
            <v>0</v>
          </cell>
        </row>
        <row r="104">
          <cell r="B104" t="str">
            <v>B.81</v>
          </cell>
          <cell r="C104" t="str">
            <v>Bộ dụng cụ mổ quặm</v>
          </cell>
          <cell r="D104" t="str">
            <v>Bộ</v>
          </cell>
          <cell r="E104">
            <v>0</v>
          </cell>
          <cell r="F104">
            <v>0</v>
          </cell>
        </row>
        <row r="105">
          <cell r="B105" t="str">
            <v>B.82</v>
          </cell>
          <cell r="C105" t="str">
            <v>Bộ dụng cụ mổ tử thi</v>
          </cell>
          <cell r="D105" t="str">
            <v>Bộ</v>
          </cell>
          <cell r="E105">
            <v>0</v>
          </cell>
          <cell r="F105">
            <v>0</v>
          </cell>
        </row>
        <row r="106">
          <cell r="B106" t="str">
            <v>B.83</v>
          </cell>
          <cell r="C106" t="str">
            <v>Bộ dụng cụ nạo thai</v>
          </cell>
          <cell r="D106" t="str">
            <v>Bộ</v>
          </cell>
          <cell r="E106">
            <v>0</v>
          </cell>
          <cell r="F106">
            <v>0</v>
          </cell>
        </row>
        <row r="107">
          <cell r="B107" t="str">
            <v>B.84</v>
          </cell>
          <cell r="C107" t="str">
            <v>Bộ dụng cụ nội soi lấy dị vật khí quản</v>
          </cell>
          <cell r="D107" t="str">
            <v>Bộ</v>
          </cell>
          <cell r="E107">
            <v>0</v>
          </cell>
          <cell r="F107">
            <v>0</v>
          </cell>
        </row>
        <row r="108">
          <cell r="B108" t="str">
            <v>B.85</v>
          </cell>
          <cell r="C108" t="str">
            <v>Bộ dụng cụ nội soi lấy dị vật thực quản</v>
          </cell>
          <cell r="D108" t="str">
            <v>Bộ</v>
          </cell>
          <cell r="E108">
            <v>0</v>
          </cell>
          <cell r="F108">
            <v>0</v>
          </cell>
        </row>
        <row r="109">
          <cell r="B109" t="str">
            <v>B.86</v>
          </cell>
          <cell r="C109" t="str">
            <v>Bộ dụng cụ nội soi tuyến giáp</v>
          </cell>
          <cell r="D109" t="str">
            <v>Bộ</v>
          </cell>
          <cell r="E109">
            <v>0</v>
          </cell>
          <cell r="F109">
            <v>0</v>
          </cell>
        </row>
        <row r="110">
          <cell r="B110" t="str">
            <v>B.87</v>
          </cell>
          <cell r="C110" t="str">
            <v>Bộ dụng cụ phẫu thuật bán phần sau</v>
          </cell>
          <cell r="D110" t="str">
            <v>Bộ</v>
          </cell>
          <cell r="E110">
            <v>0</v>
          </cell>
          <cell r="F110">
            <v>0</v>
          </cell>
        </row>
        <row r="111">
          <cell r="B111" t="str">
            <v>B.88</v>
          </cell>
          <cell r="C111" t="str">
            <v>Bộ dụng cụ phẫu thuật cắm ghép Implant</v>
          </cell>
          <cell r="D111" t="str">
            <v>Bộ</v>
          </cell>
          <cell r="E111">
            <v>0</v>
          </cell>
          <cell r="F111">
            <v>0</v>
          </cell>
        </row>
        <row r="112">
          <cell r="B112" t="str">
            <v>B.89</v>
          </cell>
          <cell r="C112" t="str">
            <v>Bộ dụng cụ phẫu thuật chấn thương chỉnh hình</v>
          </cell>
          <cell r="D112" t="str">
            <v>Bộ</v>
          </cell>
          <cell r="E112">
            <v>0</v>
          </cell>
          <cell r="F112">
            <v>0</v>
          </cell>
        </row>
        <row r="113">
          <cell r="B113" t="str">
            <v>B.90</v>
          </cell>
          <cell r="C113" t="str">
            <v>Bộ dụng cụ phẫu thuật chỉnh hình nha khoa</v>
          </cell>
          <cell r="D113" t="str">
            <v>Bộ</v>
          </cell>
          <cell r="E113">
            <v>0</v>
          </cell>
          <cell r="F113">
            <v>0</v>
          </cell>
        </row>
        <row r="114">
          <cell r="B114" t="str">
            <v>B.91</v>
          </cell>
          <cell r="C114" t="str">
            <v>Bộ dụng cụ phẫu thuật cột sống</v>
          </cell>
          <cell r="D114" t="str">
            <v>Bộ</v>
          </cell>
          <cell r="E114">
            <v>0</v>
          </cell>
          <cell r="F114">
            <v>0</v>
          </cell>
        </row>
        <row r="115">
          <cell r="B115" t="str">
            <v>B.92</v>
          </cell>
          <cell r="C115" t="str">
            <v>Bộ dụng cụ phẫu thuật dạ dày</v>
          </cell>
          <cell r="D115" t="str">
            <v>Bộ</v>
          </cell>
          <cell r="E115">
            <v>0</v>
          </cell>
          <cell r="F115">
            <v>0</v>
          </cell>
        </row>
        <row r="116">
          <cell r="B116" t="str">
            <v>B.93</v>
          </cell>
          <cell r="C116" t="str">
            <v>Bộ dụng cụ phẫu thuật ghép giác mạc</v>
          </cell>
          <cell r="D116" t="str">
            <v>Bộ</v>
          </cell>
          <cell r="E116">
            <v>0</v>
          </cell>
          <cell r="F116">
            <v>0</v>
          </cell>
        </row>
        <row r="117">
          <cell r="B117" t="str">
            <v>B.94</v>
          </cell>
          <cell r="C117" t="str">
            <v>Bộ dụng cụ phẫu thuật hậu môn trực tràng</v>
          </cell>
          <cell r="D117" t="str">
            <v>Bộ</v>
          </cell>
          <cell r="E117">
            <v>0</v>
          </cell>
          <cell r="F117">
            <v>0</v>
          </cell>
        </row>
        <row r="118">
          <cell r="B118" t="str">
            <v>B.95</v>
          </cell>
          <cell r="C118" t="str">
            <v>Bộ dụng cụ phẫu thuật lồng ngực</v>
          </cell>
          <cell r="D118" t="str">
            <v>Bộ</v>
          </cell>
          <cell r="E118">
            <v>0</v>
          </cell>
          <cell r="F118">
            <v>0</v>
          </cell>
        </row>
        <row r="119">
          <cell r="B119" t="str">
            <v>B.96</v>
          </cell>
          <cell r="C119" t="str">
            <v>Bộ dụng cụ phẫu thuật mắt</v>
          </cell>
          <cell r="D119" t="str">
            <v>Bộ</v>
          </cell>
          <cell r="E119">
            <v>0</v>
          </cell>
          <cell r="F119">
            <v>0</v>
          </cell>
        </row>
        <row r="120">
          <cell r="B120" t="str">
            <v>B.97</v>
          </cell>
          <cell r="C120" t="str">
            <v>Bộ dụng cụ phẫu thuật mắt ngoài bao</v>
          </cell>
          <cell r="D120" t="str">
            <v>Bộ</v>
          </cell>
          <cell r="E120">
            <v>0</v>
          </cell>
          <cell r="F120">
            <v>0</v>
          </cell>
        </row>
        <row r="121">
          <cell r="B121" t="str">
            <v>B.98</v>
          </cell>
          <cell r="C121" t="str">
            <v>Bộ dụng cụ phẫu thuật mổ lé</v>
          </cell>
          <cell r="D121" t="str">
            <v>Bộ</v>
          </cell>
          <cell r="E121">
            <v>0</v>
          </cell>
          <cell r="F121">
            <v>0</v>
          </cell>
        </row>
        <row r="122">
          <cell r="B122" t="str">
            <v>B.99</v>
          </cell>
          <cell r="C122" t="str">
            <v>Bộ dụng cụ phẫu thuật mổ quặm</v>
          </cell>
          <cell r="D122" t="str">
            <v>Bộ</v>
          </cell>
          <cell r="E122">
            <v>0</v>
          </cell>
          <cell r="F122">
            <v>0</v>
          </cell>
        </row>
        <row r="123">
          <cell r="B123" t="str">
            <v>B.100</v>
          </cell>
          <cell r="C123" t="str">
            <v>Bộ dụng cụ phẫu thuật mộng</v>
          </cell>
          <cell r="D123" t="str">
            <v>Bộ</v>
          </cell>
          <cell r="E123">
            <v>0</v>
          </cell>
          <cell r="F123">
            <v>0</v>
          </cell>
        </row>
        <row r="124">
          <cell r="B124" t="str">
            <v>B.101</v>
          </cell>
          <cell r="C124" t="str">
            <v>Bộ dụng cụ phẫu thuật nhi khoa</v>
          </cell>
          <cell r="D124" t="str">
            <v>Bộ</v>
          </cell>
          <cell r="E124">
            <v>0</v>
          </cell>
          <cell r="F124">
            <v>0</v>
          </cell>
        </row>
        <row r="125">
          <cell r="B125" t="str">
            <v>B.102</v>
          </cell>
          <cell r="C125" t="str">
            <v>Bộ dụng cụ phẫu thuật nội soi</v>
          </cell>
          <cell r="D125" t="str">
            <v>Bộ</v>
          </cell>
          <cell r="E125">
            <v>0</v>
          </cell>
          <cell r="F125">
            <v>0</v>
          </cell>
        </row>
        <row r="126">
          <cell r="B126" t="str">
            <v>B.103</v>
          </cell>
          <cell r="C126" t="str">
            <v>Bộ dụng cụ phẫu thuật nội soi lồng ngực can thiệp tối thiểu (Phẫu thuật tim ít xâm lấn)</v>
          </cell>
          <cell r="D126" t="str">
            <v>Bộ</v>
          </cell>
          <cell r="E126">
            <v>0</v>
          </cell>
          <cell r="F126">
            <v>0</v>
          </cell>
        </row>
        <row r="127">
          <cell r="B127" t="str">
            <v>B.104</v>
          </cell>
          <cell r="C127" t="str">
            <v>Bộ dụng cụ phẫu thuật nội soi sản phụ khoa</v>
          </cell>
          <cell r="D127" t="str">
            <v>Bộ</v>
          </cell>
          <cell r="E127">
            <v>0</v>
          </cell>
          <cell r="F127">
            <v>0</v>
          </cell>
        </row>
        <row r="128">
          <cell r="B128" t="str">
            <v>B.105</v>
          </cell>
          <cell r="C128" t="str">
            <v>Bộ dụng cụ phẫu thuật Phaco</v>
          </cell>
          <cell r="D128" t="str">
            <v>Bộ</v>
          </cell>
          <cell r="E128">
            <v>0</v>
          </cell>
          <cell r="F128">
            <v>0</v>
          </cell>
        </row>
        <row r="129">
          <cell r="B129" t="str">
            <v>B.106</v>
          </cell>
          <cell r="C129" t="str">
            <v>Bộ dụng cụ phẫu thuật răng hàm mặt</v>
          </cell>
          <cell r="D129" t="str">
            <v>Bộ</v>
          </cell>
          <cell r="E129">
            <v>0</v>
          </cell>
          <cell r="F129">
            <v>0</v>
          </cell>
        </row>
        <row r="130">
          <cell r="B130" t="str">
            <v>B.107</v>
          </cell>
          <cell r="C130" t="str">
            <v>Bộ dụng cụ phẫu thuật ruột thừa</v>
          </cell>
          <cell r="D130" t="str">
            <v>Bộ</v>
          </cell>
          <cell r="E130">
            <v>0</v>
          </cell>
          <cell r="F130">
            <v>0</v>
          </cell>
        </row>
        <row r="131">
          <cell r="B131" t="str">
            <v>B.108</v>
          </cell>
          <cell r="C131" t="str">
            <v>Bộ dụng cụ phẫu thuật sản phụ khoa</v>
          </cell>
          <cell r="D131" t="str">
            <v>Bộ</v>
          </cell>
          <cell r="E131">
            <v>0</v>
          </cell>
          <cell r="F131">
            <v>0</v>
          </cell>
        </row>
        <row r="132">
          <cell r="B132" t="str">
            <v>B.109</v>
          </cell>
          <cell r="C132" t="str">
            <v>Bộ dụng cụ phẫu thuật sụp mi</v>
          </cell>
          <cell r="D132" t="str">
            <v>Bộ</v>
          </cell>
          <cell r="E132">
            <v>0</v>
          </cell>
          <cell r="F132">
            <v>0</v>
          </cell>
        </row>
        <row r="133">
          <cell r="B133" t="str">
            <v>B.110</v>
          </cell>
          <cell r="C133" t="str">
            <v>Bộ dụng cụ phẫu thuật tai mũi họng</v>
          </cell>
          <cell r="D133" t="str">
            <v>Bộ</v>
          </cell>
          <cell r="E133">
            <v>0</v>
          </cell>
          <cell r="F133">
            <v>0</v>
          </cell>
        </row>
        <row r="134">
          <cell r="B134" t="str">
            <v>B.111</v>
          </cell>
          <cell r="C134" t="str">
            <v>Bộ dụng cụ phẫu thuật thẩm mỹ</v>
          </cell>
          <cell r="D134" t="str">
            <v>Bộ</v>
          </cell>
          <cell r="E134">
            <v>0</v>
          </cell>
          <cell r="F134">
            <v>0</v>
          </cell>
        </row>
        <row r="135">
          <cell r="B135" t="str">
            <v>B.112</v>
          </cell>
          <cell r="C135" t="str">
            <v>Bộ dụng cụ phẫu thuật thẩm mỹ mắt</v>
          </cell>
          <cell r="D135" t="str">
            <v>Bộ</v>
          </cell>
          <cell r="E135">
            <v>0</v>
          </cell>
          <cell r="F135">
            <v>0</v>
          </cell>
        </row>
        <row r="136">
          <cell r="B136" t="str">
            <v>B.113</v>
          </cell>
          <cell r="C136" t="str">
            <v>Bộ dụng cụ phẫu thuật thần kinh sọ não</v>
          </cell>
          <cell r="D136" t="str">
            <v>Bộ</v>
          </cell>
          <cell r="E136">
            <v>0</v>
          </cell>
          <cell r="F136">
            <v>0</v>
          </cell>
        </row>
        <row r="137">
          <cell r="B137" t="str">
            <v>B.114</v>
          </cell>
          <cell r="C137" t="str">
            <v>Bộ dụng cụ phẫu thuật thanh quản</v>
          </cell>
          <cell r="D137" t="str">
            <v>Bộ</v>
          </cell>
          <cell r="E137">
            <v>0</v>
          </cell>
          <cell r="F137">
            <v>0</v>
          </cell>
        </row>
        <row r="138">
          <cell r="B138" t="str">
            <v>B.115</v>
          </cell>
          <cell r="C138" t="str">
            <v>Bộ dụng cụ phẫu thuật tiền liệt tuyến</v>
          </cell>
          <cell r="D138" t="str">
            <v>Bộ</v>
          </cell>
          <cell r="E138">
            <v>0</v>
          </cell>
          <cell r="F138">
            <v>0</v>
          </cell>
        </row>
        <row r="139">
          <cell r="B139" t="str">
            <v>B.116</v>
          </cell>
          <cell r="C139" t="str">
            <v>Bộ dụng cụ phẫu thuật tiết niệu</v>
          </cell>
          <cell r="D139" t="str">
            <v>Bộ</v>
          </cell>
          <cell r="E139">
            <v>0</v>
          </cell>
          <cell r="F139">
            <v>0</v>
          </cell>
        </row>
        <row r="140">
          <cell r="B140" t="str">
            <v>B.117</v>
          </cell>
          <cell r="C140" t="str">
            <v>Bộ dụng cụ phẫu thuật tiêu hóa</v>
          </cell>
          <cell r="D140" t="str">
            <v>Bộ</v>
          </cell>
          <cell r="E140">
            <v>0</v>
          </cell>
          <cell r="F140">
            <v>0</v>
          </cell>
        </row>
        <row r="141">
          <cell r="B141" t="str">
            <v>B.118</v>
          </cell>
          <cell r="C141" t="str">
            <v xml:space="preserve">Bộ dụng cụ phẫu thuật tim mạch </v>
          </cell>
          <cell r="D141" t="str">
            <v>Bộ</v>
          </cell>
          <cell r="E141">
            <v>0</v>
          </cell>
          <cell r="F141">
            <v>0</v>
          </cell>
        </row>
        <row r="142">
          <cell r="B142" t="str">
            <v>B.119</v>
          </cell>
          <cell r="C142" t="str">
            <v>Bộ dụng cụ phẫu thuật xoang</v>
          </cell>
          <cell r="D142" t="str">
            <v>Bộ</v>
          </cell>
          <cell r="E142">
            <v>0</v>
          </cell>
          <cell r="F142">
            <v>0</v>
          </cell>
        </row>
        <row r="143">
          <cell r="B143" t="str">
            <v>B.120</v>
          </cell>
          <cell r="C143" t="str">
            <v>Bộ dụng cụ phẫu thuật xương</v>
          </cell>
          <cell r="D143" t="str">
            <v>Bộ</v>
          </cell>
          <cell r="E143">
            <v>0</v>
          </cell>
          <cell r="F143">
            <v>0</v>
          </cell>
        </row>
        <row r="144">
          <cell r="B144" t="str">
            <v>B.121</v>
          </cell>
          <cell r="C144" t="str">
            <v>Bộ dụng cụ rửa dạ dày</v>
          </cell>
          <cell r="D144" t="str">
            <v>Bộ</v>
          </cell>
          <cell r="E144">
            <v>0</v>
          </cell>
          <cell r="F144">
            <v>0</v>
          </cell>
        </row>
        <row r="145">
          <cell r="B145" t="str">
            <v>B.122</v>
          </cell>
          <cell r="C145" t="str">
            <v>Bộ dụng cụ rút đinh nội tủy xương đùi, xương chày</v>
          </cell>
          <cell r="D145" t="str">
            <v>Bộ</v>
          </cell>
          <cell r="E145">
            <v>0</v>
          </cell>
          <cell r="F145">
            <v>0</v>
          </cell>
        </row>
        <row r="146">
          <cell r="B146" t="str">
            <v>B.123</v>
          </cell>
          <cell r="C146" t="str">
            <v>Bộ dụng cụ sinh khiết lõi</v>
          </cell>
          <cell r="D146" t="str">
            <v>Bộ</v>
          </cell>
          <cell r="E146">
            <v>0</v>
          </cell>
          <cell r="F146">
            <v>0</v>
          </cell>
        </row>
        <row r="147">
          <cell r="B147" t="str">
            <v>B.124</v>
          </cell>
          <cell r="C147" t="str">
            <v>Bộ dụng cụ soi bàng quang</v>
          </cell>
          <cell r="D147" t="str">
            <v>Bộ</v>
          </cell>
          <cell r="E147">
            <v>0</v>
          </cell>
          <cell r="F147">
            <v>0</v>
          </cell>
        </row>
        <row r="148">
          <cell r="B148" t="str">
            <v>B.125</v>
          </cell>
          <cell r="C148" t="str">
            <v>Bộ dụng cụ soi cổ tử cung</v>
          </cell>
          <cell r="D148" t="str">
            <v>Bộ</v>
          </cell>
          <cell r="E148">
            <v>0</v>
          </cell>
          <cell r="F148">
            <v>0</v>
          </cell>
        </row>
        <row r="149">
          <cell r="B149" t="str">
            <v>B.126</v>
          </cell>
          <cell r="C149" t="str">
            <v>Bộ dụng cụ soi lấy dị vật thực quản</v>
          </cell>
          <cell r="D149" t="str">
            <v>Bộ</v>
          </cell>
          <cell r="E149">
            <v>0</v>
          </cell>
          <cell r="F149">
            <v>0</v>
          </cell>
        </row>
        <row r="150">
          <cell r="B150" t="str">
            <v>B.127</v>
          </cell>
          <cell r="C150" t="str">
            <v>Bộ dụng cụ soi thanh quản</v>
          </cell>
          <cell r="D150" t="str">
            <v>Bộ</v>
          </cell>
          <cell r="E150">
            <v>0</v>
          </cell>
          <cell r="F150">
            <v>0</v>
          </cell>
        </row>
        <row r="151">
          <cell r="B151" t="str">
            <v>B.128</v>
          </cell>
          <cell r="C151" t="str">
            <v>Bộ dụng cụ thử Glocom</v>
          </cell>
          <cell r="D151" t="str">
            <v>Bộ</v>
          </cell>
          <cell r="E151">
            <v>0</v>
          </cell>
          <cell r="F151">
            <v>0</v>
          </cell>
        </row>
        <row r="152">
          <cell r="B152" t="str">
            <v>B.129</v>
          </cell>
          <cell r="C152" t="str">
            <v>Bộ dụng cụ tiếp khẩu túi lệ mũi</v>
          </cell>
          <cell r="D152" t="str">
            <v>Bộ</v>
          </cell>
          <cell r="E152">
            <v>0</v>
          </cell>
          <cell r="F152">
            <v>0</v>
          </cell>
        </row>
        <row r="153">
          <cell r="B153" t="str">
            <v>B.130</v>
          </cell>
          <cell r="C153" t="str">
            <v>Bộ dụng cụ tiểu phẫu mắt</v>
          </cell>
          <cell r="D153" t="str">
            <v>Bộ</v>
          </cell>
          <cell r="E153">
            <v>0</v>
          </cell>
          <cell r="F153">
            <v>0</v>
          </cell>
        </row>
        <row r="154">
          <cell r="B154" t="str">
            <v>B.131</v>
          </cell>
          <cell r="C154" t="str">
            <v>Bộ dụng cụ trung phẫu</v>
          </cell>
          <cell r="D154" t="str">
            <v>Bộ</v>
          </cell>
          <cell r="E154">
            <v>0</v>
          </cell>
          <cell r="F154">
            <v>0</v>
          </cell>
        </row>
        <row r="155">
          <cell r="B155" t="str">
            <v>B.132</v>
          </cell>
          <cell r="C155" t="str">
            <v>Bộ dụng cụ vá nhĩ</v>
          </cell>
          <cell r="D155" t="str">
            <v>Bộ</v>
          </cell>
          <cell r="E155">
            <v>0</v>
          </cell>
          <cell r="F155">
            <v>0</v>
          </cell>
        </row>
        <row r="156">
          <cell r="B156" t="str">
            <v>B.133</v>
          </cell>
          <cell r="C156" t="str">
            <v>Bộ dụng cụ vén gan nội soi</v>
          </cell>
          <cell r="D156" t="str">
            <v>Bộ</v>
          </cell>
          <cell r="E156">
            <v>0</v>
          </cell>
          <cell r="F156">
            <v>0</v>
          </cell>
        </row>
        <row r="157">
          <cell r="B157" t="str">
            <v>B.134</v>
          </cell>
          <cell r="C157" t="str">
            <v>Bộ dụng cụ vi phẫu mạch máu</v>
          </cell>
          <cell r="D157" t="str">
            <v>Bộ</v>
          </cell>
          <cell r="E157">
            <v>0</v>
          </cell>
          <cell r="F157">
            <v>0</v>
          </cell>
        </row>
        <row r="158">
          <cell r="B158" t="str">
            <v>B.135</v>
          </cell>
          <cell r="C158" t="str">
            <v>Bộ dụng cụ vi phẫu tai</v>
          </cell>
          <cell r="D158" t="str">
            <v>Bộ</v>
          </cell>
          <cell r="E158">
            <v>0</v>
          </cell>
          <cell r="F158">
            <v>0</v>
          </cell>
        </row>
        <row r="159">
          <cell r="B159" t="str">
            <v>B.136</v>
          </cell>
          <cell r="C159" t="str">
            <v>Bộ dụng cụ vi phẫu thần kinh</v>
          </cell>
          <cell r="D159" t="str">
            <v>Bộ</v>
          </cell>
          <cell r="E159">
            <v>0</v>
          </cell>
          <cell r="F159">
            <v>0</v>
          </cell>
        </row>
        <row r="160">
          <cell r="B160" t="str">
            <v>B.137</v>
          </cell>
          <cell r="C160" t="str">
            <v>Bộ dụng cụ, thiết bị phục vụ việc nuôi cấy, soi và phân lập vi khuẩn</v>
          </cell>
          <cell r="D160" t="str">
            <v>Bộ</v>
          </cell>
          <cell r="E160">
            <v>0</v>
          </cell>
          <cell r="F160">
            <v>0</v>
          </cell>
        </row>
        <row r="161">
          <cell r="B161" t="str">
            <v>B.138</v>
          </cell>
          <cell r="C161" t="str">
            <v>Bộ khung cố định ngoài phẫu thuật tầng sinh môn và vòng banh rộng lỗ hậu môn dùng cho người lớn</v>
          </cell>
          <cell r="D161" t="str">
            <v>Bộ</v>
          </cell>
          <cell r="E161">
            <v>0</v>
          </cell>
          <cell r="F161">
            <v>0</v>
          </cell>
        </row>
        <row r="162">
          <cell r="B162" t="str">
            <v>B.139</v>
          </cell>
          <cell r="C162" t="str">
            <v>Bộ khung cố định ngoài phẫu thuật tầng sinh môn và vòng banh rộng lỗ hậu môn dùng cho trẻ em</v>
          </cell>
          <cell r="D162" t="str">
            <v>Bộ</v>
          </cell>
          <cell r="E162">
            <v>0</v>
          </cell>
          <cell r="F162">
            <v>0</v>
          </cell>
        </row>
        <row r="163">
          <cell r="B163" t="str">
            <v>B.140</v>
          </cell>
          <cell r="C163" t="str">
            <v>Bộ kính thử mắt</v>
          </cell>
          <cell r="D163" t="str">
            <v>Bộ</v>
          </cell>
          <cell r="E163">
            <v>0</v>
          </cell>
          <cell r="F163">
            <v>0</v>
          </cell>
        </row>
        <row r="164">
          <cell r="B164" t="str">
            <v>B.141</v>
          </cell>
          <cell r="C164" t="str">
            <v>Bộ máy hút dịch thai</v>
          </cell>
          <cell r="D164" t="str">
            <v>Bộ</v>
          </cell>
          <cell r="E164">
            <v>0</v>
          </cell>
          <cell r="F164">
            <v>0</v>
          </cell>
        </row>
        <row r="165">
          <cell r="B165" t="str">
            <v>B.142</v>
          </cell>
          <cell r="C165" t="str">
            <v>Bộ nạo VA và Amidal</v>
          </cell>
          <cell r="D165" t="str">
            <v>Bộ</v>
          </cell>
          <cell r="E165">
            <v>0</v>
          </cell>
          <cell r="F165">
            <v>0</v>
          </cell>
        </row>
        <row r="166">
          <cell r="B166" t="str">
            <v>B.143</v>
          </cell>
          <cell r="C166" t="str">
            <v>Bộ nội soi dạ dày, tá tràng, đại tràng ống mềm</v>
          </cell>
          <cell r="D166" t="str">
            <v>Bộ</v>
          </cell>
          <cell r="E166">
            <v>0</v>
          </cell>
          <cell r="F166">
            <v>0</v>
          </cell>
        </row>
        <row r="167">
          <cell r="B167" t="str">
            <v>B.144</v>
          </cell>
          <cell r="C167" t="str">
            <v>Bộ sinh thiết hút trực tràng (Sinh thiết phình trực tràng bẩm sinh)</v>
          </cell>
          <cell r="D167" t="str">
            <v>Bộ</v>
          </cell>
          <cell r="E167">
            <v>0</v>
          </cell>
          <cell r="F167">
            <v>0</v>
          </cell>
        </row>
        <row r="168">
          <cell r="B168" t="str">
            <v>B.145</v>
          </cell>
          <cell r="C168" t="str">
            <v>Bộ thử sắc giác</v>
          </cell>
          <cell r="D168" t="str">
            <v>Bộ</v>
          </cell>
          <cell r="E168">
            <v>0</v>
          </cell>
          <cell r="F168">
            <v>0</v>
          </cell>
        </row>
        <row r="169">
          <cell r="B169" t="str">
            <v>B.146</v>
          </cell>
          <cell r="C169" t="str">
            <v>Bộ thử thị lực</v>
          </cell>
          <cell r="D169" t="str">
            <v>Bộ</v>
          </cell>
          <cell r="E169">
            <v>0</v>
          </cell>
          <cell r="F169">
            <v>0</v>
          </cell>
        </row>
        <row r="170">
          <cell r="B170" t="str">
            <v>B.147</v>
          </cell>
          <cell r="C170" t="str">
            <v>Bộ triệt sản</v>
          </cell>
          <cell r="D170" t="str">
            <v>Bộ</v>
          </cell>
          <cell r="E170">
            <v>0</v>
          </cell>
          <cell r="F170">
            <v>0</v>
          </cell>
        </row>
        <row r="171">
          <cell r="B171" t="str">
            <v>B.148</v>
          </cell>
          <cell r="C171" t="str">
            <v xml:space="preserve">Bộ tròng thử kính </v>
          </cell>
          <cell r="D171" t="str">
            <v>Bộ</v>
          </cell>
          <cell r="E171">
            <v>0</v>
          </cell>
          <cell r="F171">
            <v>0</v>
          </cell>
        </row>
        <row r="172">
          <cell r="B172" t="str">
            <v>B.149</v>
          </cell>
          <cell r="C172" t="str">
            <v>Bộ xét nghiệm côn trùng</v>
          </cell>
          <cell r="D172" t="str">
            <v>Bộ</v>
          </cell>
          <cell r="E172">
            <v>0</v>
          </cell>
          <cell r="F172">
            <v>0</v>
          </cell>
        </row>
        <row r="173">
          <cell r="B173" t="str">
            <v>B.150</v>
          </cell>
          <cell r="C173" t="str">
            <v>Bộ xét nghiệm đờm tìm vi khuẩn lao</v>
          </cell>
          <cell r="D173" t="str">
            <v>Bộ</v>
          </cell>
          <cell r="E173">
            <v>0</v>
          </cell>
          <cell r="F173">
            <v>0</v>
          </cell>
        </row>
        <row r="174">
          <cell r="B174" t="str">
            <v>B.151</v>
          </cell>
          <cell r="C174" t="str">
            <v>Bộ xét nghiệm ký sinh trùng</v>
          </cell>
          <cell r="D174" t="str">
            <v>Bộ</v>
          </cell>
          <cell r="E174">
            <v>0</v>
          </cell>
          <cell r="F174">
            <v>0</v>
          </cell>
        </row>
        <row r="175">
          <cell r="B175" t="str">
            <v>B.152</v>
          </cell>
          <cell r="C175" t="str">
            <v>Bơm truyền dịch</v>
          </cell>
          <cell r="D175" t="str">
            <v>Cái</v>
          </cell>
          <cell r="E175">
            <v>0</v>
          </cell>
          <cell r="F175">
            <v>0</v>
          </cell>
        </row>
        <row r="176">
          <cell r="B176" t="str">
            <v>B.153</v>
          </cell>
          <cell r="C176" t="str">
            <v>Bồn massage toàn thân</v>
          </cell>
          <cell r="D176" t="str">
            <v>Cái</v>
          </cell>
          <cell r="E176">
            <v>0</v>
          </cell>
          <cell r="F176">
            <v>0</v>
          </cell>
        </row>
        <row r="177">
          <cell r="B177" t="str">
            <v>B.154</v>
          </cell>
          <cell r="C177" t="str">
            <v xml:space="preserve">Bồn rửa tay phẫu thuật </v>
          </cell>
          <cell r="D177" t="str">
            <v>Cái</v>
          </cell>
          <cell r="E177">
            <v>0</v>
          </cell>
          <cell r="F177">
            <v>0</v>
          </cell>
        </row>
        <row r="178">
          <cell r="B178" t="str">
            <v>B.155</v>
          </cell>
          <cell r="C178" t="str">
            <v>Buồng cách âm/đo thính lực</v>
          </cell>
          <cell r="D178" t="str">
            <v>Cái</v>
          </cell>
          <cell r="E178">
            <v>0</v>
          </cell>
          <cell r="F178">
            <v>0</v>
          </cell>
        </row>
        <row r="179">
          <cell r="B179" t="str">
            <v>B.156</v>
          </cell>
          <cell r="C179" t="str">
            <v xml:space="preserve">Buồng chiếu UVA - UVB toàn thân </v>
          </cell>
          <cell r="D179" t="str">
            <v>Cái</v>
          </cell>
          <cell r="E179">
            <v>0</v>
          </cell>
          <cell r="F179">
            <v>0</v>
          </cell>
        </row>
        <row r="180">
          <cell r="B180" t="str">
            <v>B.157</v>
          </cell>
          <cell r="C180" t="str">
            <v>Buồng xông thuốc toàn thân</v>
          </cell>
          <cell r="D180" t="str">
            <v>Cái</v>
          </cell>
          <cell r="E180">
            <v>0</v>
          </cell>
          <cell r="F180">
            <v>0</v>
          </cell>
        </row>
        <row r="181">
          <cell r="B181" t="str">
            <v>B.158</v>
          </cell>
          <cell r="C181" t="str">
            <v>Camera gắn vào kính hiển vi phẫu thuật</v>
          </cell>
          <cell r="D181" t="str">
            <v>Cái</v>
          </cell>
          <cell r="E181">
            <v>0</v>
          </cell>
          <cell r="F181">
            <v>0</v>
          </cell>
        </row>
        <row r="182">
          <cell r="B182" t="str">
            <v>B.159</v>
          </cell>
          <cell r="C182" t="str">
            <v>Cân kỹ thuật các loại</v>
          </cell>
          <cell r="D182" t="str">
            <v>Cái</v>
          </cell>
          <cell r="E182">
            <v>0</v>
          </cell>
          <cell r="F182">
            <v>0</v>
          </cell>
        </row>
        <row r="183">
          <cell r="B183" t="str">
            <v>B.160</v>
          </cell>
          <cell r="C183" t="str">
            <v>Cân phân tích</v>
          </cell>
          <cell r="D183" t="str">
            <v>Cái</v>
          </cell>
          <cell r="E183">
            <v>0</v>
          </cell>
          <cell r="F183">
            <v>0</v>
          </cell>
        </row>
        <row r="184">
          <cell r="B184" t="str">
            <v>B.161</v>
          </cell>
          <cell r="C184" t="str">
            <v>Cân thăng bằng túi máu</v>
          </cell>
          <cell r="D184" t="str">
            <v>Cái</v>
          </cell>
          <cell r="E184">
            <v>0</v>
          </cell>
          <cell r="F184">
            <v>0</v>
          </cell>
        </row>
        <row r="185">
          <cell r="B185" t="str">
            <v>B.162</v>
          </cell>
          <cell r="C185" t="str">
            <v>Cầu thang tập đi</v>
          </cell>
          <cell r="D185" t="str">
            <v>Cái</v>
          </cell>
          <cell r="E185">
            <v>0</v>
          </cell>
          <cell r="F185">
            <v>0</v>
          </cell>
        </row>
        <row r="186">
          <cell r="B186" t="str">
            <v>B.163</v>
          </cell>
          <cell r="C186" t="str">
            <v>Chu vi kế Landolt</v>
          </cell>
          <cell r="D186" t="str">
            <v>Cái</v>
          </cell>
          <cell r="E186">
            <v>0</v>
          </cell>
          <cell r="F186">
            <v>0</v>
          </cell>
        </row>
        <row r="187">
          <cell r="B187" t="str">
            <v>B.164</v>
          </cell>
          <cell r="C187" t="str">
            <v>Cưa xương các loại</v>
          </cell>
          <cell r="D187" t="str">
            <v>Cái</v>
          </cell>
          <cell r="E187">
            <v>0</v>
          </cell>
          <cell r="F187">
            <v>0</v>
          </cell>
        </row>
        <row r="188">
          <cell r="B188" t="str">
            <v>B.165</v>
          </cell>
          <cell r="C188" t="str">
            <v xml:space="preserve">Dao điện lấy da </v>
          </cell>
          <cell r="D188" t="str">
            <v>Cái</v>
          </cell>
          <cell r="E188">
            <v>0</v>
          </cell>
          <cell r="F188">
            <v>0</v>
          </cell>
        </row>
        <row r="189">
          <cell r="B189" t="str">
            <v>B.166</v>
          </cell>
          <cell r="C189" t="str">
            <v>Đầu dò siêu âm</v>
          </cell>
          <cell r="D189" t="str">
            <v>Cái</v>
          </cell>
          <cell r="E189">
            <v>0</v>
          </cell>
          <cell r="F189">
            <v>0</v>
          </cell>
        </row>
        <row r="190">
          <cell r="B190" t="str">
            <v>B.167</v>
          </cell>
          <cell r="C190" t="str">
            <v>Đệm luyện tập</v>
          </cell>
          <cell r="D190" t="str">
            <v>Cái</v>
          </cell>
          <cell r="E190">
            <v>10</v>
          </cell>
          <cell r="F190">
            <v>10</v>
          </cell>
        </row>
        <row r="191">
          <cell r="B191" t="str">
            <v>B.168</v>
          </cell>
          <cell r="C191" t="str">
            <v>Đèn điều trị vàng da</v>
          </cell>
          <cell r="D191" t="str">
            <v>Bộ</v>
          </cell>
          <cell r="E191">
            <v>0</v>
          </cell>
          <cell r="F191">
            <v>0</v>
          </cell>
        </row>
        <row r="192">
          <cell r="B192" t="str">
            <v>B.169</v>
          </cell>
          <cell r="C192" t="str">
            <v>Đèn đọc phim X-quang</v>
          </cell>
          <cell r="D192" t="str">
            <v>Cái</v>
          </cell>
          <cell r="E192">
            <v>0</v>
          </cell>
          <cell r="F192">
            <v>0</v>
          </cell>
        </row>
        <row r="193">
          <cell r="B193" t="str">
            <v>B.170</v>
          </cell>
          <cell r="C193" t="str">
            <v>Đèn khám bệnh treo trán</v>
          </cell>
          <cell r="D193" t="str">
            <v>Cái</v>
          </cell>
          <cell r="E193">
            <v>0</v>
          </cell>
          <cell r="F193">
            <v>0</v>
          </cell>
        </row>
        <row r="194">
          <cell r="B194" t="str">
            <v>B.171</v>
          </cell>
          <cell r="C194" t="str">
            <v>Đèn khe/Sinh hiển vi khám mắt</v>
          </cell>
          <cell r="D194" t="str">
            <v>Cái</v>
          </cell>
          <cell r="E194">
            <v>0</v>
          </cell>
          <cell r="F194">
            <v>0</v>
          </cell>
        </row>
        <row r="195">
          <cell r="B195" t="str">
            <v>B.172</v>
          </cell>
          <cell r="C195" t="str">
            <v>Đèn mổ đội đầu</v>
          </cell>
          <cell r="D195" t="str">
            <v>Cái</v>
          </cell>
          <cell r="E195">
            <v>0</v>
          </cell>
          <cell r="F195">
            <v>0</v>
          </cell>
        </row>
        <row r="196">
          <cell r="B196" t="str">
            <v>B.173</v>
          </cell>
          <cell r="C196" t="str">
            <v>Đèn quang trùng hợp</v>
          </cell>
          <cell r="D196" t="str">
            <v>Cái</v>
          </cell>
          <cell r="E196">
            <v>0</v>
          </cell>
          <cell r="F196">
            <v>0</v>
          </cell>
        </row>
        <row r="197">
          <cell r="B197" t="str">
            <v>B.174</v>
          </cell>
          <cell r="C197" t="str">
            <v xml:space="preserve">Đèn soi bóng đồng tử </v>
          </cell>
          <cell r="D197" t="str">
            <v>Cái</v>
          </cell>
          <cell r="E197">
            <v>0</v>
          </cell>
          <cell r="F197">
            <v>0</v>
          </cell>
        </row>
        <row r="198">
          <cell r="B198" t="str">
            <v>B.175</v>
          </cell>
          <cell r="C198" t="str">
            <v>Đèn soi đáy mắt</v>
          </cell>
          <cell r="D198" t="str">
            <v>Cái</v>
          </cell>
          <cell r="E198">
            <v>0</v>
          </cell>
          <cell r="F198">
            <v>0</v>
          </cell>
        </row>
        <row r="199">
          <cell r="B199" t="str">
            <v>B.176</v>
          </cell>
          <cell r="C199" t="str">
            <v>Đèn soi đáy mắt gián tiếp đội đầu</v>
          </cell>
          <cell r="D199" t="str">
            <v>Cái</v>
          </cell>
          <cell r="E199">
            <v>0</v>
          </cell>
          <cell r="F199">
            <v>0</v>
          </cell>
        </row>
        <row r="200">
          <cell r="B200" t="str">
            <v>B.177</v>
          </cell>
          <cell r="C200" t="str">
            <v xml:space="preserve">Đèn soi thanh quản </v>
          </cell>
          <cell r="D200" t="str">
            <v>Cái</v>
          </cell>
          <cell r="E200">
            <v>0</v>
          </cell>
          <cell r="F200">
            <v>0</v>
          </cell>
        </row>
        <row r="201">
          <cell r="B201" t="str">
            <v>B.178</v>
          </cell>
          <cell r="C201" t="str">
            <v>Đèn trám Composite cầm tay</v>
          </cell>
          <cell r="D201" t="str">
            <v>Cái</v>
          </cell>
          <cell r="E201">
            <v>0</v>
          </cell>
          <cell r="F201">
            <v>0</v>
          </cell>
        </row>
        <row r="202">
          <cell r="B202" t="str">
            <v>B.179</v>
          </cell>
          <cell r="C202" t="str">
            <v>Đèn trám trắng răng</v>
          </cell>
          <cell r="D202" t="str">
            <v>Cái</v>
          </cell>
          <cell r="E202">
            <v>0</v>
          </cell>
          <cell r="F202">
            <v>0</v>
          </cell>
        </row>
        <row r="203">
          <cell r="B203" t="str">
            <v>B.180</v>
          </cell>
          <cell r="C203" t="str">
            <v>Đèn UV di động</v>
          </cell>
          <cell r="D203" t="str">
            <v>Cái</v>
          </cell>
          <cell r="E203">
            <v>0</v>
          </cell>
          <cell r="F203">
            <v>0</v>
          </cell>
        </row>
        <row r="204">
          <cell r="B204" t="str">
            <v>B.181</v>
          </cell>
          <cell r="C204" t="str">
            <v>Đèn Wood</v>
          </cell>
          <cell r="D204" t="str">
            <v>Cái</v>
          </cell>
          <cell r="E204">
            <v>0</v>
          </cell>
          <cell r="F204">
            <v>0</v>
          </cell>
        </row>
        <row r="205">
          <cell r="B205" t="str">
            <v>B.182</v>
          </cell>
          <cell r="C205" t="str">
            <v>Đĩa giữ ấm cho kính hiển vi đảo ngược</v>
          </cell>
          <cell r="D205" t="str">
            <v>Cái</v>
          </cell>
          <cell r="E205">
            <v>0</v>
          </cell>
          <cell r="F205">
            <v>0</v>
          </cell>
        </row>
        <row r="206">
          <cell r="B206" t="str">
            <v>B.183</v>
          </cell>
          <cell r="C206" t="str">
            <v xml:space="preserve">Đĩa lưu động đo khúc xạ bàn quay kết hợp </v>
          </cell>
          <cell r="D206" t="str">
            <v>Cái</v>
          </cell>
          <cell r="E206">
            <v>0</v>
          </cell>
          <cell r="F206">
            <v>0</v>
          </cell>
        </row>
        <row r="207">
          <cell r="B207" t="str">
            <v>B.184</v>
          </cell>
          <cell r="C207" t="str">
            <v>Điện hóa phát quang miễn dịch</v>
          </cell>
          <cell r="D207" t="str">
            <v>Hệ thống</v>
          </cell>
          <cell r="E207">
            <v>0</v>
          </cell>
          <cell r="F207">
            <v>0</v>
          </cell>
        </row>
        <row r="208">
          <cell r="B208" t="str">
            <v>B.185</v>
          </cell>
          <cell r="C208" t="str">
            <v xml:space="preserve">Điều trị mạch máu V- bean perfecta </v>
          </cell>
          <cell r="D208" t="str">
            <v>Cái</v>
          </cell>
          <cell r="E208">
            <v>0</v>
          </cell>
          <cell r="F208">
            <v>0</v>
          </cell>
        </row>
        <row r="209">
          <cell r="B209" t="str">
            <v>B.186</v>
          </cell>
          <cell r="C209" t="str">
            <v>Dụng cụ cố định tấm lưới nội soi</v>
          </cell>
          <cell r="D209" t="str">
            <v>Cái</v>
          </cell>
          <cell r="E209">
            <v>0</v>
          </cell>
          <cell r="F209">
            <v>0</v>
          </cell>
        </row>
        <row r="210">
          <cell r="B210" t="str">
            <v>B.187</v>
          </cell>
          <cell r="C210" t="str">
            <v>Dụng cụ đo cong vẹo cột sống</v>
          </cell>
          <cell r="D210" t="str">
            <v>Cái</v>
          </cell>
          <cell r="E210">
            <v>0</v>
          </cell>
          <cell r="F210">
            <v>0</v>
          </cell>
        </row>
        <row r="211">
          <cell r="B211" t="str">
            <v>B.188</v>
          </cell>
          <cell r="C211" t="str">
            <v>Dụng cụ khoét chóp cổ tử cung</v>
          </cell>
          <cell r="D211" t="str">
            <v>Cái</v>
          </cell>
          <cell r="E211">
            <v>0</v>
          </cell>
          <cell r="F211">
            <v>0</v>
          </cell>
        </row>
        <row r="212">
          <cell r="B212" t="str">
            <v>B.189</v>
          </cell>
          <cell r="C212" t="str">
            <v>Dụng cụ treo thành bụng phẫu thuật</v>
          </cell>
          <cell r="D212" t="str">
            <v>Cái</v>
          </cell>
          <cell r="E212">
            <v>0</v>
          </cell>
          <cell r="F212">
            <v>0</v>
          </cell>
        </row>
        <row r="213">
          <cell r="B213" t="str">
            <v>B.190</v>
          </cell>
          <cell r="C213" t="str">
            <v>Ghế khám điều trị tai mũi họng</v>
          </cell>
          <cell r="D213" t="str">
            <v>Cái</v>
          </cell>
          <cell r="E213">
            <v>0</v>
          </cell>
          <cell r="F213">
            <v>0</v>
          </cell>
        </row>
        <row r="214">
          <cell r="B214" t="str">
            <v>B.191</v>
          </cell>
          <cell r="C214" t="str">
            <v>Ghế lấy máu chuyên dụng</v>
          </cell>
          <cell r="D214" t="str">
            <v>Cái</v>
          </cell>
          <cell r="E214">
            <v>0</v>
          </cell>
          <cell r="F214">
            <v>0</v>
          </cell>
        </row>
        <row r="215">
          <cell r="B215" t="str">
            <v>B.192</v>
          </cell>
          <cell r="C215" t="str">
            <v>Ghế nha khoa</v>
          </cell>
          <cell r="D215" t="str">
            <v>Cái</v>
          </cell>
          <cell r="E215">
            <v>0</v>
          </cell>
          <cell r="F215">
            <v>0</v>
          </cell>
        </row>
        <row r="216">
          <cell r="B216" t="str">
            <v>B.193</v>
          </cell>
          <cell r="C216" t="str">
            <v>Ghế tập cơ tứ đầu</v>
          </cell>
          <cell r="D216" t="str">
            <v>Cái</v>
          </cell>
          <cell r="E216">
            <v>0</v>
          </cell>
          <cell r="F216">
            <v>0</v>
          </cell>
        </row>
        <row r="217">
          <cell r="B217" t="str">
            <v>B.194</v>
          </cell>
          <cell r="C217" t="str">
            <v>Ghế tập mạnh tay chân</v>
          </cell>
          <cell r="D217" t="str">
            <v>Cái</v>
          </cell>
          <cell r="E217">
            <v>0</v>
          </cell>
          <cell r="F217">
            <v>0</v>
          </cell>
        </row>
        <row r="218">
          <cell r="B218" t="str">
            <v>B.195</v>
          </cell>
          <cell r="C218" t="str">
            <v>Giường bệnh nhân các loại</v>
          </cell>
          <cell r="D218" t="str">
            <v>Cái</v>
          </cell>
          <cell r="E218">
            <v>180</v>
          </cell>
          <cell r="F218">
            <v>170</v>
          </cell>
        </row>
        <row r="219">
          <cell r="B219" t="str">
            <v>B.196</v>
          </cell>
          <cell r="C219" t="str">
            <v>Giường cấp cứu các loại</v>
          </cell>
          <cell r="D219" t="str">
            <v>Cái</v>
          </cell>
          <cell r="E219">
            <v>6</v>
          </cell>
          <cell r="F219">
            <v>5</v>
          </cell>
        </row>
        <row r="220">
          <cell r="B220" t="str">
            <v>B.197</v>
          </cell>
          <cell r="C220" t="str">
            <v>Giường hồi sức các loại</v>
          </cell>
          <cell r="D220" t="str">
            <v>Cái</v>
          </cell>
          <cell r="E220">
            <v>0</v>
          </cell>
          <cell r="F220">
            <v>0</v>
          </cell>
        </row>
        <row r="221">
          <cell r="B221" t="str">
            <v>B.198</v>
          </cell>
          <cell r="C221" t="str">
            <v>Giường mát xa các loại</v>
          </cell>
          <cell r="D221" t="str">
            <v>Cái</v>
          </cell>
          <cell r="E221">
            <v>0</v>
          </cell>
          <cell r="F221">
            <v>0</v>
          </cell>
        </row>
        <row r="222">
          <cell r="B222" t="str">
            <v>B.199</v>
          </cell>
          <cell r="C222" t="str">
            <v>Giường sưởi ấm/Máy làm ấm trẻ sơ sinh</v>
          </cell>
          <cell r="D222" t="str">
            <v>Cái/Máy</v>
          </cell>
          <cell r="E222">
            <v>0</v>
          </cell>
          <cell r="F222">
            <v>0</v>
          </cell>
        </row>
        <row r="223">
          <cell r="B223" t="str">
            <v>B.200</v>
          </cell>
          <cell r="C223" t="str">
            <v>Giường xông hơi cục bộ</v>
          </cell>
          <cell r="D223" t="str">
            <v>Cái</v>
          </cell>
          <cell r="E223">
            <v>0</v>
          </cell>
          <cell r="F223">
            <v>0</v>
          </cell>
        </row>
        <row r="224">
          <cell r="B224" t="str">
            <v>B.201</v>
          </cell>
          <cell r="C224" t="str">
            <v>Hệ thống an toàn phòng xét nghiệm</v>
          </cell>
          <cell r="D224" t="str">
            <v>Hệ thống</v>
          </cell>
          <cell r="E224">
            <v>0</v>
          </cell>
          <cell r="F224">
            <v>0</v>
          </cell>
        </row>
        <row r="225">
          <cell r="B225" t="str">
            <v>B.202</v>
          </cell>
          <cell r="C225" t="str">
            <v>Hệ thống báo gọi y tế</v>
          </cell>
          <cell r="D225" t="str">
            <v>Hệ thống</v>
          </cell>
          <cell r="E225">
            <v>0</v>
          </cell>
          <cell r="F225">
            <v>0</v>
          </cell>
        </row>
        <row r="226">
          <cell r="B226" t="str">
            <v>B.203</v>
          </cell>
          <cell r="C226" t="str">
            <v>Hệ thống bóp nén tự động</v>
          </cell>
          <cell r="D226" t="str">
            <v>Hệ thống</v>
          </cell>
          <cell r="E226">
            <v>0</v>
          </cell>
          <cell r="F226">
            <v>0</v>
          </cell>
        </row>
        <row r="227">
          <cell r="B227" t="str">
            <v>B.204</v>
          </cell>
          <cell r="C227" t="str">
            <v>Hệ thống camera  + lưu trữ ghi hình phẫu thuật tại phòng mổ</v>
          </cell>
          <cell r="D227" t="str">
            <v>Bộ</v>
          </cell>
          <cell r="E227">
            <v>0</v>
          </cell>
          <cell r="F227">
            <v>0</v>
          </cell>
        </row>
        <row r="228">
          <cell r="B228" t="str">
            <v>B.205</v>
          </cell>
          <cell r="C228" t="str">
            <v>Hệ thống đếm tế bào dòng chảy Gen</v>
          </cell>
          <cell r="D228" t="str">
            <v>Hệ thống</v>
          </cell>
          <cell r="E228">
            <v>0</v>
          </cell>
          <cell r="F228">
            <v>0</v>
          </cell>
        </row>
        <row r="229">
          <cell r="B229" t="str">
            <v>B.206</v>
          </cell>
          <cell r="C229" t="str">
            <v>Hệ thống điều trị đốt giảm đau bằng sóng cao tần</v>
          </cell>
          <cell r="D229" t="str">
            <v>Máy</v>
          </cell>
          <cell r="E229">
            <v>0</v>
          </cell>
          <cell r="F229">
            <v>0</v>
          </cell>
        </row>
        <row r="230">
          <cell r="B230" t="str">
            <v>B.207</v>
          </cell>
          <cell r="C230" t="str">
            <v>Hệ thống điều trị làm lành vết thương</v>
          </cell>
          <cell r="D230" t="str">
            <v>Hệ thống</v>
          </cell>
          <cell r="E230">
            <v>0</v>
          </cell>
          <cell r="F230">
            <v>0</v>
          </cell>
        </row>
        <row r="231">
          <cell r="B231" t="str">
            <v>B.208</v>
          </cell>
          <cell r="C231" t="str">
            <v>Hệ thống điều trị oxy cao áp</v>
          </cell>
          <cell r="D231" t="str">
            <v>Hệ thống</v>
          </cell>
          <cell r="E231">
            <v>0</v>
          </cell>
          <cell r="F231">
            <v>0</v>
          </cell>
        </row>
        <row r="232">
          <cell r="B232" t="str">
            <v>B.209</v>
          </cell>
          <cell r="C232" t="str">
            <v xml:space="preserve">Hệ thống đo cung lượng động mạch vành </v>
          </cell>
          <cell r="D232" t="str">
            <v>Máy</v>
          </cell>
          <cell r="E232">
            <v>0</v>
          </cell>
          <cell r="F232">
            <v>0</v>
          </cell>
        </row>
        <row r="233">
          <cell r="B233" t="str">
            <v>B.210</v>
          </cell>
          <cell r="C233" t="str">
            <v>Hệ thống đo phân suất dự trữ lưu lượng động mạch vành (FFR)</v>
          </cell>
          <cell r="D233" t="str">
            <v>Hệ thống</v>
          </cell>
          <cell r="E233">
            <v>0</v>
          </cell>
          <cell r="F233">
            <v>0</v>
          </cell>
        </row>
        <row r="234">
          <cell r="B234" t="str">
            <v>B.211</v>
          </cell>
          <cell r="C234" t="str">
            <v>Hệ thống Femtosecond laser dùng cho phẫu thuật đục thủy
tinh thể</v>
          </cell>
          <cell r="D234" t="str">
            <v>Hệ thống</v>
          </cell>
          <cell r="E234">
            <v>0</v>
          </cell>
          <cell r="F234">
            <v>0</v>
          </cell>
        </row>
        <row r="235">
          <cell r="B235" t="str">
            <v>B.212</v>
          </cell>
          <cell r="C235" t="str">
            <v>Hệ thống giám sát, cảnh báo, điều khiển và thu thập dữ liệu nhiệt độ tủ vắc xin</v>
          </cell>
          <cell r="D235" t="str">
            <v>Hệ thống</v>
          </cell>
          <cell r="E235">
            <v>0</v>
          </cell>
          <cell r="F235">
            <v>0</v>
          </cell>
        </row>
        <row r="236">
          <cell r="B236" t="str">
            <v>B.213</v>
          </cell>
          <cell r="C236" t="str">
            <v>Hệ thống hạ thân nhiệt cho trẻ sơ sinh</v>
          </cell>
          <cell r="D236" t="str">
            <v>Hệ thống</v>
          </cell>
          <cell r="E236">
            <v>0</v>
          </cell>
          <cell r="F236">
            <v>0</v>
          </cell>
        </row>
        <row r="237">
          <cell r="B237" t="str">
            <v>B.214</v>
          </cell>
          <cell r="C237" t="str">
            <v>Hệ thống hóa mô miễn dịch</v>
          </cell>
          <cell r="D237" t="str">
            <v>Hệ thống</v>
          </cell>
          <cell r="E237">
            <v>0</v>
          </cell>
          <cell r="F237">
            <v>0</v>
          </cell>
        </row>
        <row r="238">
          <cell r="B238" t="str">
            <v>B.215</v>
          </cell>
          <cell r="C238" t="str">
            <v>Hệ thống Holter điện tim</v>
          </cell>
          <cell r="D238" t="str">
            <v>Hệ thống</v>
          </cell>
          <cell r="E238">
            <v>0</v>
          </cell>
          <cell r="F238">
            <v>0</v>
          </cell>
        </row>
        <row r="239">
          <cell r="B239" t="str">
            <v>B.216</v>
          </cell>
          <cell r="C239" t="str">
            <v>Hệ thống IOL kính nội nhãn</v>
          </cell>
          <cell r="D239" t="str">
            <v>Hệ thống</v>
          </cell>
          <cell r="E239">
            <v>0</v>
          </cell>
          <cell r="F239">
            <v>0</v>
          </cell>
        </row>
        <row r="240">
          <cell r="B240" t="str">
            <v>B.217</v>
          </cell>
          <cell r="C240" t="str">
            <v>Hệ thống IVF chamber</v>
          </cell>
          <cell r="D240" t="str">
            <v>Hệ thống</v>
          </cell>
          <cell r="E240">
            <v>0</v>
          </cell>
          <cell r="F240">
            <v>0</v>
          </cell>
        </row>
        <row r="241">
          <cell r="B241" t="str">
            <v>B.218</v>
          </cell>
          <cell r="C241" t="str">
            <v>Hệ thống IVF Workstation</v>
          </cell>
          <cell r="D241" t="str">
            <v>Hệ thống</v>
          </cell>
          <cell r="E241">
            <v>0</v>
          </cell>
          <cell r="F241">
            <v>0</v>
          </cell>
        </row>
        <row r="242">
          <cell r="B242" t="str">
            <v>B.219</v>
          </cell>
          <cell r="C242" t="str">
            <v>Hệ thống kéo dãn cột sống</v>
          </cell>
          <cell r="D242" t="str">
            <v>Hệ thống</v>
          </cell>
          <cell r="E242">
            <v>0</v>
          </cell>
          <cell r="F242">
            <v>0</v>
          </cell>
        </row>
        <row r="243">
          <cell r="B243" t="str">
            <v>B.220</v>
          </cell>
          <cell r="C243" t="str">
            <v>Hệ thống khí y tế</v>
          </cell>
          <cell r="D243" t="str">
            <v>Hệ thống</v>
          </cell>
          <cell r="E243">
            <v>0</v>
          </cell>
          <cell r="F243">
            <v>0</v>
          </cell>
        </row>
        <row r="244">
          <cell r="B244" t="str">
            <v>B.221</v>
          </cell>
          <cell r="C244" t="str">
            <v>Hệ thống kiểm soát thân nhiệt</v>
          </cell>
          <cell r="D244" t="str">
            <v>Hệ thống</v>
          </cell>
          <cell r="E244">
            <v>0</v>
          </cell>
          <cell r="F244">
            <v>0</v>
          </cell>
        </row>
        <row r="245">
          <cell r="B245" t="str">
            <v>B.222</v>
          </cell>
          <cell r="C245" t="str">
            <v>Hệ thống làm lạnh và bảo quản tế bào não sơ sinh</v>
          </cell>
          <cell r="D245" t="str">
            <v>Hệ thống</v>
          </cell>
          <cell r="E245">
            <v>0</v>
          </cell>
          <cell r="F245">
            <v>0</v>
          </cell>
        </row>
        <row r="246">
          <cell r="B246" t="str">
            <v>B.223</v>
          </cell>
          <cell r="C246" t="str">
            <v>Hệ thống làm tinh khiết nước</v>
          </cell>
          <cell r="D246" t="str">
            <v>Hệ thống</v>
          </cell>
          <cell r="E246">
            <v>0</v>
          </cell>
          <cell r="F246">
            <v>0</v>
          </cell>
        </row>
        <row r="247">
          <cell r="B247" t="str">
            <v>B.224</v>
          </cell>
          <cell r="C247" t="str">
            <v>Hệ thống lạnh áp lực dương cho phòng mổ</v>
          </cell>
          <cell r="D247" t="str">
            <v>Hệ thống</v>
          </cell>
          <cell r="E247">
            <v>0</v>
          </cell>
          <cell r="F247">
            <v>0</v>
          </cell>
        </row>
        <row r="248">
          <cell r="B248" t="str">
            <v>B.225</v>
          </cell>
          <cell r="C248" t="str">
            <v>Hệ thống lạnh áp lực dương sử dụng cho phòng xét nghiệm IVF</v>
          </cell>
          <cell r="D248" t="str">
            <v>Hệ thống</v>
          </cell>
          <cell r="E248">
            <v>0</v>
          </cell>
          <cell r="F248">
            <v>0</v>
          </cell>
        </row>
        <row r="249">
          <cell r="B249" t="str">
            <v>B.226</v>
          </cell>
          <cell r="C249" t="str">
            <v>Hệ thống Laser Diod</v>
          </cell>
          <cell r="D249" t="str">
            <v>Hệ thống</v>
          </cell>
          <cell r="E249">
            <v>0</v>
          </cell>
          <cell r="F249">
            <v>0</v>
          </cell>
        </row>
        <row r="250">
          <cell r="B250" t="str">
            <v>B.227</v>
          </cell>
          <cell r="C250" t="str">
            <v>Hệ thống Laser YAG</v>
          </cell>
          <cell r="D250" t="str">
            <v>Hệ thống</v>
          </cell>
          <cell r="E250">
            <v>0</v>
          </cell>
          <cell r="F250">
            <v>0</v>
          </cell>
        </row>
        <row r="251">
          <cell r="B251" t="str">
            <v>B.228</v>
          </cell>
          <cell r="C251" t="str">
            <v xml:space="preserve">Hệ thống lọc nước RO </v>
          </cell>
          <cell r="D251" t="str">
            <v>Hệ thống</v>
          </cell>
          <cell r="E251">
            <v>0</v>
          </cell>
          <cell r="F251">
            <v>0</v>
          </cell>
        </row>
        <row r="252">
          <cell r="B252" t="str">
            <v>B.229</v>
          </cell>
          <cell r="C252" t="str">
            <v>Hệ thống lọc nước RO cho chạy thận</v>
          </cell>
          <cell r="D252" t="str">
            <v>Hệ thống</v>
          </cell>
          <cell r="E252">
            <v>0</v>
          </cell>
          <cell r="F252">
            <v>0</v>
          </cell>
        </row>
        <row r="253">
          <cell r="B253" t="str">
            <v>B.230</v>
          </cell>
          <cell r="C253" t="str">
            <v>Hệ thống lọc nước RO cho xét nghiệm</v>
          </cell>
          <cell r="D253" t="str">
            <v>Hệ thống</v>
          </cell>
          <cell r="E253">
            <v>0</v>
          </cell>
          <cell r="F253">
            <v>0</v>
          </cell>
        </row>
        <row r="254">
          <cell r="B254" t="str">
            <v>B.231</v>
          </cell>
          <cell r="C254" t="str">
            <v xml:space="preserve">Hệ thống lọc thô súc rửa ngược cấp nước cho hệ thống lọc nước RO chạy thận </v>
          </cell>
          <cell r="D254" t="str">
            <v>Hệ thống</v>
          </cell>
          <cell r="E254">
            <v>0</v>
          </cell>
          <cell r="F254">
            <v>0</v>
          </cell>
        </row>
        <row r="255">
          <cell r="B255" t="str">
            <v>B.232</v>
          </cell>
          <cell r="C255" t="str">
            <v>Hệ thống máy Elight A5B</v>
          </cell>
          <cell r="D255" t="str">
            <v>Hệ thống</v>
          </cell>
          <cell r="E255">
            <v>0</v>
          </cell>
          <cell r="F255">
            <v>0</v>
          </cell>
        </row>
        <row r="256">
          <cell r="B256" t="str">
            <v>B.233</v>
          </cell>
          <cell r="C256" t="str">
            <v>Hệ thống nuôi cấy xác định nhanh vi khuẩn Lao tự động</v>
          </cell>
          <cell r="D256" t="str">
            <v>Hệ thống</v>
          </cell>
          <cell r="E256">
            <v>0</v>
          </cell>
          <cell r="F256">
            <v>0</v>
          </cell>
        </row>
        <row r="257">
          <cell r="B257" t="str">
            <v>B.234</v>
          </cell>
          <cell r="C257" t="str">
            <v>Hệ thống PCR Realtime</v>
          </cell>
          <cell r="D257" t="str">
            <v>Hệ thống</v>
          </cell>
          <cell r="E257">
            <v>0</v>
          </cell>
          <cell r="F257">
            <v>0</v>
          </cell>
        </row>
        <row r="258">
          <cell r="B258" t="str">
            <v>B.235</v>
          </cell>
          <cell r="C258" t="str">
            <v>Hệ thống phẫu thuật Bán phần sau</v>
          </cell>
          <cell r="D258" t="str">
            <v>Hệ thống</v>
          </cell>
          <cell r="E258">
            <v>0</v>
          </cell>
          <cell r="F258">
            <v>0</v>
          </cell>
        </row>
        <row r="259">
          <cell r="B259" t="str">
            <v>B.236</v>
          </cell>
          <cell r="C259" t="str">
            <v>Hệ thống phẫu thuật dịch kính/Máy cắt dịch kính</v>
          </cell>
          <cell r="D259" t="str">
            <v>Hệ thống/Máy</v>
          </cell>
          <cell r="E259">
            <v>0</v>
          </cell>
          <cell r="F259">
            <v>0</v>
          </cell>
        </row>
        <row r="260">
          <cell r="B260" t="str">
            <v>B.237</v>
          </cell>
          <cell r="C260" t="str">
            <v xml:space="preserve">Hệ thống phẫu thuật định vị </v>
          </cell>
          <cell r="D260" t="str">
            <v>Hệ thống</v>
          </cell>
          <cell r="E260">
            <v>0</v>
          </cell>
          <cell r="F260">
            <v>0</v>
          </cell>
        </row>
        <row r="261">
          <cell r="B261" t="str">
            <v>B.238</v>
          </cell>
          <cell r="C261" t="str">
            <v>Hệ thống phẫu thuật khúc xạ LaSik</v>
          </cell>
          <cell r="D261" t="str">
            <v>Hệ thống</v>
          </cell>
          <cell r="E261">
            <v>0</v>
          </cell>
          <cell r="F261">
            <v>0</v>
          </cell>
        </row>
        <row r="262">
          <cell r="B262" t="str">
            <v>B.239</v>
          </cell>
          <cell r="C262" t="str">
            <v>Hệ thống phẫu thuật mắt Laser Excimer</v>
          </cell>
          <cell r="D262" t="str">
            <v>Hệ thống</v>
          </cell>
          <cell r="E262">
            <v>0</v>
          </cell>
          <cell r="F262">
            <v>0</v>
          </cell>
        </row>
        <row r="263">
          <cell r="B263" t="str">
            <v>B.240</v>
          </cell>
          <cell r="C263" t="str">
            <v>Hệ thống phẫu thuật mắt phaco</v>
          </cell>
          <cell r="D263" t="str">
            <v>Hệ thống</v>
          </cell>
          <cell r="E263">
            <v>0</v>
          </cell>
          <cell r="F263">
            <v>0</v>
          </cell>
        </row>
        <row r="264">
          <cell r="B264" t="str">
            <v>B.241</v>
          </cell>
          <cell r="C264" t="str">
            <v>Hệ thống phẫu thuật nhãn khoa kết hợp cho cả Bán phần trước và Bán phần sau</v>
          </cell>
          <cell r="D264" t="str">
            <v>Hệ thống</v>
          </cell>
          <cell r="E264">
            <v>0</v>
          </cell>
          <cell r="F264">
            <v>0</v>
          </cell>
        </row>
        <row r="265">
          <cell r="B265" t="str">
            <v>B.242</v>
          </cell>
          <cell r="C265" t="str">
            <v>Hệ thống rửa quả lọc thận</v>
          </cell>
          <cell r="D265" t="str">
            <v>Hệ thống</v>
          </cell>
          <cell r="E265">
            <v>0</v>
          </cell>
          <cell r="F265">
            <v>0</v>
          </cell>
        </row>
        <row r="266">
          <cell r="B266" t="str">
            <v>B.243</v>
          </cell>
          <cell r="C266" t="str">
            <v>Hệ thống rửa tay phẫu thuật</v>
          </cell>
          <cell r="D266" t="str">
            <v>Hệ thống</v>
          </cell>
          <cell r="E266">
            <v>0</v>
          </cell>
          <cell r="F266">
            <v>0</v>
          </cell>
        </row>
        <row r="267">
          <cell r="B267" t="str">
            <v>B.244</v>
          </cell>
          <cell r="C267" t="str">
            <v>Hệ thống sưởi bệnh nhân trong phẫu thuật (Đệm khí + Máy sưởi khí)</v>
          </cell>
          <cell r="D267" t="str">
            <v>Hệ thống</v>
          </cell>
          <cell r="E267">
            <v>0</v>
          </cell>
          <cell r="F267">
            <v>0</v>
          </cell>
        </row>
        <row r="268">
          <cell r="B268" t="str">
            <v>B.245</v>
          </cell>
          <cell r="C268" t="str">
            <v>Hệ thống tán sỏi (ngoài cơ thể/nội soi/laser)</v>
          </cell>
          <cell r="D268" t="str">
            <v>Hệ thống</v>
          </cell>
          <cell r="E268">
            <v>0</v>
          </cell>
          <cell r="F268">
            <v>0</v>
          </cell>
        </row>
        <row r="269">
          <cell r="B269" t="str">
            <v>B.246</v>
          </cell>
          <cell r="C269" t="str">
            <v>Hệ thống thăm dò và cắt đốt điện sinh lý trong buồng tim.</v>
          </cell>
          <cell r="D269" t="str">
            <v>Hệ thống</v>
          </cell>
          <cell r="E269">
            <v>0</v>
          </cell>
          <cell r="F269">
            <v>0</v>
          </cell>
        </row>
        <row r="270">
          <cell r="B270" t="str">
            <v>B.247</v>
          </cell>
          <cell r="C270" t="str">
            <v>Hệ thống theo dõi thần kinh trong phẫu thuật</v>
          </cell>
          <cell r="D270" t="str">
            <v>Hệ thống</v>
          </cell>
          <cell r="E270">
            <v>0</v>
          </cell>
          <cell r="F270">
            <v>0</v>
          </cell>
        </row>
        <row r="271">
          <cell r="B271" t="str">
            <v>B.248</v>
          </cell>
          <cell r="C271" t="str">
            <v>Hệ thống thở áp lực dương liên tục</v>
          </cell>
          <cell r="D271" t="str">
            <v>Hệ thống</v>
          </cell>
          <cell r="E271">
            <v>0</v>
          </cell>
          <cell r="F271">
            <v>0</v>
          </cell>
        </row>
        <row r="272">
          <cell r="B272" t="str">
            <v>B.249</v>
          </cell>
          <cell r="C272" t="str">
            <v>Hệ thống thử thị lực</v>
          </cell>
          <cell r="D272" t="str">
            <v>Hệ thống</v>
          </cell>
          <cell r="E272">
            <v>0</v>
          </cell>
          <cell r="F272">
            <v>0</v>
          </cell>
        </row>
        <row r="273">
          <cell r="B273" t="str">
            <v>B.250</v>
          </cell>
          <cell r="C273" t="str">
            <v>Hệ thống trao đổi oxy ngoài màng cơ thể</v>
          </cell>
          <cell r="D273" t="str">
            <v>Hệ thống</v>
          </cell>
          <cell r="E273">
            <v>0</v>
          </cell>
          <cell r="F273">
            <v>0</v>
          </cell>
        </row>
        <row r="274">
          <cell r="B274" t="str">
            <v>B.251</v>
          </cell>
          <cell r="C274" t="str">
            <v>Hệ thống xác định nhóm máu và tìm kháng thể bất thường</v>
          </cell>
          <cell r="D274" t="str">
            <v>Hệ thống</v>
          </cell>
          <cell r="E274">
            <v>0</v>
          </cell>
          <cell r="F274">
            <v>0</v>
          </cell>
        </row>
        <row r="275">
          <cell r="B275" t="str">
            <v>B.252</v>
          </cell>
          <cell r="C275" t="str">
            <v>Hệ thống xét nghiệm chẩn đoán tế bào ung thư cổ tử cung</v>
          </cell>
          <cell r="D275" t="str">
            <v>Hệ thống</v>
          </cell>
          <cell r="E275">
            <v>0</v>
          </cell>
          <cell r="F275">
            <v>0</v>
          </cell>
        </row>
        <row r="276">
          <cell r="B276" t="str">
            <v>B.253</v>
          </cell>
          <cell r="C276" t="str">
            <v>Hệ thống xét nghiệm sàng lọc máu (NAT)</v>
          </cell>
          <cell r="D276" t="str">
            <v>Hệ thống</v>
          </cell>
          <cell r="E276">
            <v>0</v>
          </cell>
          <cell r="F276">
            <v>0</v>
          </cell>
        </row>
        <row r="277">
          <cell r="B277" t="str">
            <v>B.254</v>
          </cell>
          <cell r="C277" t="str">
            <v>Hệ thống/Bộ chuyển đổi X quang kỹ thuật số các loại (CR, DR...)</v>
          </cell>
          <cell r="D277" t="str">
            <v>Hệ thống/Bộ</v>
          </cell>
          <cell r="E277">
            <v>0</v>
          </cell>
          <cell r="F277">
            <v>0</v>
          </cell>
        </row>
        <row r="278">
          <cell r="B278" t="str">
            <v>B.255</v>
          </cell>
          <cell r="C278" t="str">
            <v>Hệ thống/Bộ đặt nội khí quản có camera</v>
          </cell>
          <cell r="D278" t="str">
            <v>Hệ thống/Bộ</v>
          </cell>
          <cell r="E278">
            <v>0</v>
          </cell>
          <cell r="F278">
            <v>0</v>
          </cell>
        </row>
        <row r="279">
          <cell r="B279" t="str">
            <v>B.256</v>
          </cell>
          <cell r="C279" t="str">
            <v xml:space="preserve">Khoan màng descemet </v>
          </cell>
          <cell r="D279" t="str">
            <v xml:space="preserve">Cái </v>
          </cell>
          <cell r="E279">
            <v>0</v>
          </cell>
          <cell r="F279">
            <v>0</v>
          </cell>
        </row>
        <row r="280">
          <cell r="B280" t="str">
            <v>B.257</v>
          </cell>
          <cell r="C280" t="str">
            <v>Khoan phẫu thuật hàm mặt</v>
          </cell>
          <cell r="D280" t="str">
            <v>Cái</v>
          </cell>
          <cell r="E280">
            <v>0</v>
          </cell>
          <cell r="F280">
            <v>0</v>
          </cell>
        </row>
        <row r="281">
          <cell r="B281" t="str">
            <v>B.258</v>
          </cell>
          <cell r="C281" t="str">
            <v>Khoan răng các loại</v>
          </cell>
          <cell r="D281" t="str">
            <v>Cái</v>
          </cell>
          <cell r="E281">
            <v>0</v>
          </cell>
          <cell r="F281">
            <v>0</v>
          </cell>
        </row>
        <row r="282">
          <cell r="B282" t="str">
            <v>B.259</v>
          </cell>
          <cell r="C282" t="str">
            <v>Khoan xương các loại</v>
          </cell>
          <cell r="D282" t="str">
            <v>Cái</v>
          </cell>
          <cell r="E282">
            <v>0</v>
          </cell>
          <cell r="F282">
            <v>0</v>
          </cell>
        </row>
        <row r="283">
          <cell r="B283" t="str">
            <v>B.260</v>
          </cell>
          <cell r="C283" t="str">
            <v xml:space="preserve">Khung cố định đầu </v>
          </cell>
          <cell r="D283" t="str">
            <v>Cái</v>
          </cell>
          <cell r="E283">
            <v>0</v>
          </cell>
          <cell r="F283">
            <v>0</v>
          </cell>
        </row>
        <row r="284">
          <cell r="B284" t="str">
            <v>B.261</v>
          </cell>
          <cell r="C284" t="str">
            <v>Kìm gặm xương</v>
          </cell>
          <cell r="D284" t="str">
            <v>Cái</v>
          </cell>
          <cell r="E284">
            <v>0</v>
          </cell>
          <cell r="F284">
            <v>0</v>
          </cell>
        </row>
        <row r="285">
          <cell r="B285" t="str">
            <v>B.262</v>
          </cell>
          <cell r="C285" t="str">
            <v>Kìm kẹp mạch máu các loại</v>
          </cell>
          <cell r="D285" t="str">
            <v>Cái</v>
          </cell>
          <cell r="E285">
            <v>0</v>
          </cell>
          <cell r="F285">
            <v>0</v>
          </cell>
        </row>
        <row r="286">
          <cell r="B286" t="str">
            <v>B.263</v>
          </cell>
          <cell r="C286" t="str">
            <v>Kìm sinh thiết cổ tử cung</v>
          </cell>
          <cell r="D286" t="str">
            <v>Bộ</v>
          </cell>
          <cell r="E286">
            <v>0</v>
          </cell>
          <cell r="F286">
            <v>0</v>
          </cell>
        </row>
        <row r="287">
          <cell r="B287" t="str">
            <v>B.264</v>
          </cell>
          <cell r="C287" t="str">
            <v>Kìm vuốt dây máu</v>
          </cell>
          <cell r="D287" t="str">
            <v>Cái</v>
          </cell>
          <cell r="E287">
            <v>0</v>
          </cell>
          <cell r="F287">
            <v>0</v>
          </cell>
        </row>
        <row r="288">
          <cell r="B288" t="str">
            <v>B.265</v>
          </cell>
          <cell r="C288" t="str">
            <v xml:space="preserve">Kính Abraham Capsulotomy yag </v>
          </cell>
          <cell r="D288" t="str">
            <v>Cái</v>
          </cell>
          <cell r="E288">
            <v>0</v>
          </cell>
          <cell r="F288">
            <v>0</v>
          </cell>
        </row>
        <row r="289">
          <cell r="B289" t="str">
            <v>B.266</v>
          </cell>
          <cell r="C289" t="str">
            <v>Kính Abraham Iridectomy yag</v>
          </cell>
          <cell r="D289" t="str">
            <v>Cái</v>
          </cell>
          <cell r="E289">
            <v>0</v>
          </cell>
          <cell r="F289">
            <v>0</v>
          </cell>
        </row>
        <row r="290">
          <cell r="B290" t="str">
            <v>B.267</v>
          </cell>
          <cell r="C290" t="str">
            <v>Kính hiển vi các loại</v>
          </cell>
          <cell r="D290" t="str">
            <v>Cái</v>
          </cell>
          <cell r="E290">
            <v>1</v>
          </cell>
          <cell r="F290">
            <v>1</v>
          </cell>
        </row>
        <row r="291">
          <cell r="B291" t="str">
            <v>B.268</v>
          </cell>
          <cell r="C291" t="str">
            <v>Kính hiển vi nền đen</v>
          </cell>
          <cell r="D291" t="str">
            <v>Cái</v>
          </cell>
          <cell r="E291">
            <v>0</v>
          </cell>
          <cell r="F291">
            <v>0</v>
          </cell>
        </row>
        <row r="292">
          <cell r="B292" t="str">
            <v>B.269</v>
          </cell>
          <cell r="C292" t="str">
            <v>Kính hiển vi phẫu thuật các loại</v>
          </cell>
          <cell r="D292" t="str">
            <v>Cái</v>
          </cell>
          <cell r="E292">
            <v>0</v>
          </cell>
          <cell r="F292">
            <v>0</v>
          </cell>
        </row>
        <row r="293">
          <cell r="B293" t="str">
            <v>B.270</v>
          </cell>
          <cell r="C293" t="str">
            <v>Kính hiển vi soi nổi</v>
          </cell>
          <cell r="D293" t="str">
            <v>Cái</v>
          </cell>
          <cell r="E293">
            <v>0</v>
          </cell>
          <cell r="F293">
            <v>0</v>
          </cell>
        </row>
        <row r="294">
          <cell r="B294" t="str">
            <v>B.271</v>
          </cell>
          <cell r="C294" t="str">
            <v xml:space="preserve">Kính laser quang đông </v>
          </cell>
          <cell r="D294" t="str">
            <v>Cái</v>
          </cell>
          <cell r="E294">
            <v>0</v>
          </cell>
          <cell r="F294">
            <v>0</v>
          </cell>
        </row>
        <row r="295">
          <cell r="B295" t="str">
            <v>B.272</v>
          </cell>
          <cell r="C295" t="str">
            <v>Kính lúp vi phẫu</v>
          </cell>
          <cell r="D295" t="str">
            <v>Cái</v>
          </cell>
          <cell r="E295">
            <v>0</v>
          </cell>
          <cell r="F295">
            <v>0</v>
          </cell>
        </row>
        <row r="296">
          <cell r="B296" t="str">
            <v>B.273</v>
          </cell>
          <cell r="C296" t="str">
            <v>Kính soi da</v>
          </cell>
          <cell r="D296" t="str">
            <v>Cái</v>
          </cell>
          <cell r="E296">
            <v>0</v>
          </cell>
          <cell r="F296">
            <v>0</v>
          </cell>
        </row>
        <row r="297">
          <cell r="B297" t="str">
            <v>B.274</v>
          </cell>
          <cell r="C297" t="str">
            <v>Kính soi đáy mắt thị trường rộng</v>
          </cell>
          <cell r="D297" t="str">
            <v>Cái</v>
          </cell>
          <cell r="E297">
            <v>0</v>
          </cell>
          <cell r="F297">
            <v>0</v>
          </cell>
        </row>
        <row r="298">
          <cell r="B298" t="str">
            <v>B.275</v>
          </cell>
          <cell r="C298" t="str">
            <v>Kính soi góc Golman 3 mặt gương</v>
          </cell>
          <cell r="D298" t="str">
            <v>Cái</v>
          </cell>
          <cell r="E298">
            <v>0</v>
          </cell>
          <cell r="F298">
            <v>0</v>
          </cell>
        </row>
        <row r="299">
          <cell r="B299" t="str">
            <v>B.276</v>
          </cell>
          <cell r="C299" t="str">
            <v>Kính soi góc tiền phòng</v>
          </cell>
          <cell r="D299" t="str">
            <v>Cái</v>
          </cell>
          <cell r="E299">
            <v>0</v>
          </cell>
          <cell r="F299">
            <v>0</v>
          </cell>
        </row>
        <row r="300">
          <cell r="B300" t="str">
            <v>B.277</v>
          </cell>
          <cell r="C300" t="str">
            <v xml:space="preserve">Kính vi phẫu </v>
          </cell>
          <cell r="D300" t="str">
            <v>Cái</v>
          </cell>
          <cell r="E300">
            <v>0</v>
          </cell>
          <cell r="F300">
            <v>0</v>
          </cell>
        </row>
        <row r="301">
          <cell r="B301" t="str">
            <v>B.278</v>
          </cell>
          <cell r="C301" t="str">
            <v xml:space="preserve">Laser giảm mỡ chiếu ngoài Cool sculpting </v>
          </cell>
          <cell r="D301" t="str">
            <v>Máy</v>
          </cell>
          <cell r="E301">
            <v>0</v>
          </cell>
          <cell r="F301">
            <v>0</v>
          </cell>
        </row>
        <row r="302">
          <cell r="B302" t="str">
            <v>B.279</v>
          </cell>
          <cell r="C302" t="str">
            <v>Lồng ấp trẻ sơ sinh</v>
          </cell>
          <cell r="D302" t="str">
            <v>Cái</v>
          </cell>
          <cell r="E302">
            <v>0</v>
          </cell>
          <cell r="F302">
            <v>0</v>
          </cell>
        </row>
        <row r="303">
          <cell r="B303" t="str">
            <v>B.280</v>
          </cell>
          <cell r="C303" t="str">
            <v>Máy bào da</v>
          </cell>
          <cell r="D303" t="str">
            <v>Máy</v>
          </cell>
          <cell r="E303">
            <v>0</v>
          </cell>
          <cell r="F303">
            <v>0</v>
          </cell>
        </row>
        <row r="304">
          <cell r="B304" t="str">
            <v>B.281</v>
          </cell>
          <cell r="C304" t="str">
            <v>Máy bào mô</v>
          </cell>
          <cell r="D304" t="str">
            <v>Máy</v>
          </cell>
          <cell r="E304">
            <v>0</v>
          </cell>
          <cell r="F304">
            <v>0</v>
          </cell>
        </row>
        <row r="305">
          <cell r="B305" t="str">
            <v>B.282</v>
          </cell>
          <cell r="C305" t="str">
            <v>Máy bơm bóng đối xung động mạch chủ</v>
          </cell>
          <cell r="D305" t="str">
            <v>Máy</v>
          </cell>
          <cell r="E305">
            <v>0</v>
          </cell>
          <cell r="F305">
            <v>0</v>
          </cell>
        </row>
        <row r="306">
          <cell r="B306" t="str">
            <v>B.283</v>
          </cell>
          <cell r="C306" t="str">
            <v>Máy bơm hơi vòi trứng</v>
          </cell>
          <cell r="D306" t="str">
            <v>Máy</v>
          </cell>
          <cell r="E306">
            <v>0</v>
          </cell>
          <cell r="F306">
            <v>0</v>
          </cell>
        </row>
        <row r="307">
          <cell r="B307" t="str">
            <v>B.284</v>
          </cell>
          <cell r="C307" t="str">
            <v>Máy bơm rửa ống tủy siêu âm</v>
          </cell>
          <cell r="D307" t="str">
            <v>Máy</v>
          </cell>
          <cell r="E307">
            <v>0</v>
          </cell>
          <cell r="F307">
            <v>0</v>
          </cell>
        </row>
        <row r="308">
          <cell r="B308" t="str">
            <v>B.285</v>
          </cell>
          <cell r="C308" t="str">
            <v>Máy bơm thức ăn qua ống thông</v>
          </cell>
          <cell r="D308" t="str">
            <v>Máy</v>
          </cell>
          <cell r="E308">
            <v>0</v>
          </cell>
          <cell r="F308">
            <v>0</v>
          </cell>
        </row>
        <row r="309">
          <cell r="B309" t="str">
            <v>B.286</v>
          </cell>
          <cell r="C309" t="str">
            <v>Máy bơm tinh trùng vào buồng trứng</v>
          </cell>
          <cell r="D309" t="str">
            <v>Máy</v>
          </cell>
          <cell r="E309">
            <v>0</v>
          </cell>
          <cell r="F309">
            <v>0</v>
          </cell>
        </row>
        <row r="310">
          <cell r="B310" t="str">
            <v>B.287</v>
          </cell>
          <cell r="C310" t="str">
            <v>Máy cắm ghép Implant</v>
          </cell>
          <cell r="D310" t="str">
            <v>Máy</v>
          </cell>
          <cell r="E310">
            <v>0</v>
          </cell>
          <cell r="F310">
            <v>0</v>
          </cell>
        </row>
        <row r="311">
          <cell r="B311" t="str">
            <v>B.288</v>
          </cell>
          <cell r="C311" t="str">
            <v>Máy cạo vôi siêu âm</v>
          </cell>
          <cell r="D311" t="str">
            <v>Máy</v>
          </cell>
          <cell r="E311">
            <v>0</v>
          </cell>
          <cell r="F311">
            <v>0</v>
          </cell>
        </row>
        <row r="312">
          <cell r="B312" t="str">
            <v>B.289</v>
          </cell>
          <cell r="C312" t="str">
            <v>Máy cắt hút dùng trong phẫu thuật tai mũi họng</v>
          </cell>
          <cell r="D312" t="str">
            <v>Máy</v>
          </cell>
          <cell r="E312">
            <v>0</v>
          </cell>
          <cell r="F312">
            <v>0</v>
          </cell>
        </row>
        <row r="313">
          <cell r="B313" t="str">
            <v>B.290</v>
          </cell>
          <cell r="C313" t="str">
            <v>Máy cắt tiêu bản</v>
          </cell>
          <cell r="D313" t="str">
            <v>Máy</v>
          </cell>
          <cell r="E313">
            <v>0</v>
          </cell>
          <cell r="F313">
            <v>0</v>
          </cell>
        </row>
        <row r="314">
          <cell r="B314" t="str">
            <v>B.291</v>
          </cell>
          <cell r="C314" t="str">
            <v>Máy cắt trĩ</v>
          </cell>
          <cell r="D314" t="str">
            <v>Máy</v>
          </cell>
          <cell r="E314">
            <v>0</v>
          </cell>
          <cell r="F314">
            <v>0</v>
          </cell>
        </row>
        <row r="315">
          <cell r="B315" t="str">
            <v>B.292</v>
          </cell>
          <cell r="C315" t="str">
            <v>Máy cắt trong niệu đạo</v>
          </cell>
          <cell r="D315" t="str">
            <v>Máy</v>
          </cell>
          <cell r="E315">
            <v>0</v>
          </cell>
          <cell r="F315">
            <v>0</v>
          </cell>
        </row>
        <row r="316">
          <cell r="B316" t="str">
            <v>B.293</v>
          </cell>
          <cell r="C316" t="str">
            <v>Máy cắt vạt giác mạc trong phẫu thuật Lasik</v>
          </cell>
          <cell r="D316" t="str">
            <v>Máy</v>
          </cell>
          <cell r="E316">
            <v>0</v>
          </cell>
          <cell r="F316">
            <v>0</v>
          </cell>
        </row>
        <row r="317">
          <cell r="B317" t="str">
            <v>B.294</v>
          </cell>
          <cell r="C317" t="str">
            <v xml:space="preserve">Máy cắt xương phẫu thuật bằng siêu âm </v>
          </cell>
          <cell r="D317" t="str">
            <v>Máy</v>
          </cell>
          <cell r="E317">
            <v>0</v>
          </cell>
          <cell r="F317">
            <v>0</v>
          </cell>
        </row>
        <row r="318">
          <cell r="B318" t="str">
            <v>B.295</v>
          </cell>
          <cell r="C318" t="str">
            <v>Máy cấy máu tự động</v>
          </cell>
          <cell r="D318" t="str">
            <v>Máy</v>
          </cell>
          <cell r="E318">
            <v>0</v>
          </cell>
          <cell r="F318">
            <v>0</v>
          </cell>
        </row>
        <row r="319">
          <cell r="B319" t="str">
            <v>B.296</v>
          </cell>
          <cell r="C319" t="str">
            <v>Máy chẩn đoán điện kết hợp điện xung trị liệu</v>
          </cell>
          <cell r="D319" t="str">
            <v>Máy</v>
          </cell>
          <cell r="E319">
            <v>0</v>
          </cell>
          <cell r="F319">
            <v>0</v>
          </cell>
        </row>
        <row r="320">
          <cell r="B320" t="str">
            <v>B.297</v>
          </cell>
          <cell r="C320" t="str">
            <v xml:space="preserve">Máy chẩn đoán nhiễm khuẩn Helicobacter Pylori </v>
          </cell>
          <cell r="D320" t="str">
            <v>Máy</v>
          </cell>
          <cell r="E320">
            <v>0</v>
          </cell>
          <cell r="F320">
            <v>0</v>
          </cell>
        </row>
        <row r="321">
          <cell r="B321" t="str">
            <v>B.298</v>
          </cell>
          <cell r="C321" t="str">
            <v>Máy chiết tách tế bào E.prep processor (chiết tách tế bào âm đạo)</v>
          </cell>
          <cell r="D321" t="str">
            <v>Máy</v>
          </cell>
          <cell r="E321">
            <v>0</v>
          </cell>
          <cell r="F321">
            <v>0</v>
          </cell>
        </row>
        <row r="322">
          <cell r="B322" t="str">
            <v>B.299</v>
          </cell>
          <cell r="C322" t="str">
            <v xml:space="preserve">Máy chiếu bảng thử thị lực </v>
          </cell>
          <cell r="D322" t="str">
            <v>Máy</v>
          </cell>
          <cell r="E322">
            <v>0</v>
          </cell>
          <cell r="F322">
            <v>0</v>
          </cell>
        </row>
        <row r="323">
          <cell r="B323" t="str">
            <v>B.300</v>
          </cell>
          <cell r="C323" t="str">
            <v xml:space="preserve">Máy chiếu biểu đồ </v>
          </cell>
          <cell r="D323" t="str">
            <v>Máy</v>
          </cell>
          <cell r="E323">
            <v>0</v>
          </cell>
          <cell r="F323">
            <v>0</v>
          </cell>
        </row>
        <row r="324">
          <cell r="B324" t="str">
            <v>B.301</v>
          </cell>
          <cell r="C324" t="str">
            <v xml:space="preserve">Máy chiếu tia UVA cục bộ vùng đầu mặt </v>
          </cell>
          <cell r="D324" t="str">
            <v>Máy</v>
          </cell>
          <cell r="E324">
            <v>0</v>
          </cell>
          <cell r="F324">
            <v>0</v>
          </cell>
        </row>
        <row r="325">
          <cell r="B325" t="str">
            <v>B.302</v>
          </cell>
          <cell r="C325" t="str">
            <v>Máy choáng điện tâm thần có theo dõi ECG</v>
          </cell>
          <cell r="D325" t="str">
            <v>Máy</v>
          </cell>
          <cell r="E325">
            <v>1</v>
          </cell>
          <cell r="F325">
            <v>1</v>
          </cell>
        </row>
        <row r="326">
          <cell r="B326" t="str">
            <v>B.303</v>
          </cell>
          <cell r="C326" t="str">
            <v>Máy chọc hút trứng</v>
          </cell>
          <cell r="D326" t="str">
            <v>Máy</v>
          </cell>
          <cell r="E326">
            <v>0</v>
          </cell>
          <cell r="F326">
            <v>0</v>
          </cell>
        </row>
        <row r="327">
          <cell r="B327" t="str">
            <v>B.304</v>
          </cell>
          <cell r="C327" t="str">
            <v xml:space="preserve">Máy chườm ấm mi </v>
          </cell>
          <cell r="D327" t="str">
            <v xml:space="preserve">Máy </v>
          </cell>
          <cell r="E327">
            <v>0</v>
          </cell>
          <cell r="F327">
            <v>0</v>
          </cell>
        </row>
        <row r="328">
          <cell r="B328" t="str">
            <v>B.305</v>
          </cell>
          <cell r="C328" t="str">
            <v>Máy chụp bán phần trước (AS-OCT)</v>
          </cell>
          <cell r="D328" t="str">
            <v xml:space="preserve">Máy </v>
          </cell>
          <cell r="E328">
            <v>0</v>
          </cell>
          <cell r="F328">
            <v>0</v>
          </cell>
        </row>
        <row r="329">
          <cell r="B329" t="str">
            <v>B.306</v>
          </cell>
          <cell r="C329" t="str">
            <v>Máy chụp cắt lớp võng mạc (OCT)</v>
          </cell>
          <cell r="D329" t="str">
            <v>Máy</v>
          </cell>
          <cell r="E329">
            <v>0</v>
          </cell>
          <cell r="F329">
            <v>0</v>
          </cell>
        </row>
        <row r="330">
          <cell r="B330" t="str">
            <v>B.307</v>
          </cell>
          <cell r="C330" t="str">
            <v>Máy chụp đáy mắt</v>
          </cell>
          <cell r="D330" t="str">
            <v>Máy</v>
          </cell>
          <cell r="E330">
            <v>0</v>
          </cell>
          <cell r="F330">
            <v>0</v>
          </cell>
        </row>
        <row r="331">
          <cell r="B331" t="str">
            <v>B.308</v>
          </cell>
          <cell r="C331" t="str">
            <v>Máy chụp hình màu đáy mắt</v>
          </cell>
          <cell r="D331" t="str">
            <v>Máy</v>
          </cell>
          <cell r="E331">
            <v>0</v>
          </cell>
          <cell r="F331">
            <v>0</v>
          </cell>
        </row>
        <row r="332">
          <cell r="B332" t="str">
            <v>B.309</v>
          </cell>
          <cell r="C332" t="str">
            <v>Máy chụp mạch huỳnh quang đáy mắt</v>
          </cell>
          <cell r="D332" t="str">
            <v>Máy</v>
          </cell>
          <cell r="E332">
            <v>0</v>
          </cell>
          <cell r="F332">
            <v>0</v>
          </cell>
        </row>
        <row r="333">
          <cell r="B333" t="str">
            <v>B.310</v>
          </cell>
          <cell r="C333" t="str">
            <v>Máy chụp phim Panorama (2 hàm)</v>
          </cell>
          <cell r="D333" t="str">
            <v>Máy</v>
          </cell>
          <cell r="E333">
            <v>0</v>
          </cell>
          <cell r="F333">
            <v>0</v>
          </cell>
        </row>
        <row r="334">
          <cell r="B334" t="str">
            <v>B.311</v>
          </cell>
          <cell r="C334" t="str">
            <v>Máy cưa cắt bột</v>
          </cell>
          <cell r="D334" t="str">
            <v>Cái</v>
          </cell>
          <cell r="E334">
            <v>0</v>
          </cell>
          <cell r="F334">
            <v>0</v>
          </cell>
        </row>
        <row r="335">
          <cell r="B335" t="str">
            <v>B.312</v>
          </cell>
          <cell r="C335" t="str">
            <v>Máy Cyto-Spin</v>
          </cell>
          <cell r="D335" t="str">
            <v>Máy</v>
          </cell>
          <cell r="E335">
            <v>0</v>
          </cell>
          <cell r="F335">
            <v>0</v>
          </cell>
        </row>
        <row r="336">
          <cell r="B336" t="str">
            <v>B.313</v>
          </cell>
          <cell r="C336" t="str">
            <v>Máy dán lamen tự động</v>
          </cell>
          <cell r="D336" t="str">
            <v>Máy</v>
          </cell>
          <cell r="E336">
            <v>0</v>
          </cell>
          <cell r="F336">
            <v>0</v>
          </cell>
        </row>
        <row r="337">
          <cell r="B337" t="str">
            <v>B.314</v>
          </cell>
          <cell r="C337" t="str">
            <v xml:space="preserve">Máy đánh Amalgam </v>
          </cell>
          <cell r="D337" t="str">
            <v>Máy</v>
          </cell>
          <cell r="E337">
            <v>0</v>
          </cell>
          <cell r="F337">
            <v>0</v>
          </cell>
        </row>
        <row r="338">
          <cell r="B338" t="str">
            <v>B.315</v>
          </cell>
          <cell r="C338" t="str">
            <v>Máy đặt bóng đối xung động mạch chủ</v>
          </cell>
          <cell r="D338" t="str">
            <v>Máy</v>
          </cell>
          <cell r="E338">
            <v>0</v>
          </cell>
          <cell r="F338">
            <v>0</v>
          </cell>
        </row>
        <row r="339">
          <cell r="B339" t="str">
            <v>B.316</v>
          </cell>
          <cell r="C339" t="str">
            <v>Máy đếm khuẩn lạc</v>
          </cell>
          <cell r="D339" t="str">
            <v>Máy</v>
          </cell>
          <cell r="E339">
            <v>0</v>
          </cell>
          <cell r="F339">
            <v>0</v>
          </cell>
        </row>
        <row r="340">
          <cell r="B340" t="str">
            <v>B.317</v>
          </cell>
          <cell r="C340" t="str">
            <v>Máy đếm tế bào CD4</v>
          </cell>
          <cell r="D340" t="str">
            <v>Máy</v>
          </cell>
          <cell r="E340">
            <v>0</v>
          </cell>
          <cell r="F340">
            <v>0</v>
          </cell>
        </row>
        <row r="341">
          <cell r="B341" t="str">
            <v>B.318</v>
          </cell>
          <cell r="C341" t="str">
            <v>Máy đếm tế bào nội mô</v>
          </cell>
          <cell r="D341" t="str">
            <v>Máy</v>
          </cell>
          <cell r="E341">
            <v>0</v>
          </cell>
          <cell r="F341">
            <v>0</v>
          </cell>
        </row>
        <row r="342">
          <cell r="B342" t="str">
            <v>B.319</v>
          </cell>
          <cell r="C342" t="str">
            <v>Máy điện di các loại</v>
          </cell>
          <cell r="D342" t="str">
            <v>Máy</v>
          </cell>
          <cell r="E342">
            <v>0</v>
          </cell>
          <cell r="F342">
            <v>0</v>
          </cell>
        </row>
        <row r="343">
          <cell r="B343" t="str">
            <v>B.320</v>
          </cell>
          <cell r="C343" t="str">
            <v>Máy điện phân thuốc</v>
          </cell>
          <cell r="D343" t="str">
            <v>Máy</v>
          </cell>
          <cell r="E343">
            <v>0</v>
          </cell>
          <cell r="F343">
            <v>0</v>
          </cell>
        </row>
        <row r="344">
          <cell r="B344" t="str">
            <v>B.321</v>
          </cell>
          <cell r="C344" t="str">
            <v xml:space="preserve">Máy điều khiển bóng đối xung </v>
          </cell>
          <cell r="D344" t="str">
            <v>Máy</v>
          </cell>
          <cell r="E344">
            <v>0</v>
          </cell>
          <cell r="F344">
            <v>0</v>
          </cell>
        </row>
        <row r="345">
          <cell r="B345" t="str">
            <v>B.322</v>
          </cell>
          <cell r="C345" t="str">
            <v>Máy điều trị bằng điện từ trường</v>
          </cell>
          <cell r="D345" t="str">
            <v>Máy</v>
          </cell>
          <cell r="E345">
            <v>0</v>
          </cell>
          <cell r="F345">
            <v>0</v>
          </cell>
        </row>
        <row r="346">
          <cell r="B346" t="str">
            <v>B.323</v>
          </cell>
          <cell r="C346" t="str">
            <v>Máy điều trị bằng dòng giao thoa</v>
          </cell>
          <cell r="D346" t="str">
            <v>Máy</v>
          </cell>
          <cell r="E346">
            <v>0</v>
          </cell>
          <cell r="F346">
            <v>0</v>
          </cell>
        </row>
        <row r="347">
          <cell r="B347" t="str">
            <v>B.324</v>
          </cell>
          <cell r="C347" t="str">
            <v>Máy điều trị bằng dòng Tens</v>
          </cell>
          <cell r="D347" t="str">
            <v>Máy</v>
          </cell>
          <cell r="E347">
            <v>0</v>
          </cell>
          <cell r="F347">
            <v>0</v>
          </cell>
        </row>
        <row r="348">
          <cell r="B348" t="str">
            <v>B.325</v>
          </cell>
          <cell r="C348" t="str">
            <v>Máy điều trị bằng Ion</v>
          </cell>
          <cell r="D348" t="str">
            <v>Máy</v>
          </cell>
          <cell r="E348">
            <v>0</v>
          </cell>
          <cell r="F348">
            <v>0</v>
          </cell>
        </row>
        <row r="349">
          <cell r="B349" t="str">
            <v>B.326</v>
          </cell>
          <cell r="C349" t="str">
            <v>Máy điều trị bằng sóng ngắn/sóng radio/điện trường cao tần</v>
          </cell>
          <cell r="D349" t="str">
            <v>Máy</v>
          </cell>
          <cell r="E349">
            <v>0</v>
          </cell>
          <cell r="F349">
            <v>0</v>
          </cell>
        </row>
        <row r="350">
          <cell r="B350" t="str">
            <v>B.327</v>
          </cell>
          <cell r="C350" t="str">
            <v>Máy điều trị bằng từ trường</v>
          </cell>
          <cell r="D350" t="str">
            <v>Máy</v>
          </cell>
          <cell r="E350">
            <v>0</v>
          </cell>
          <cell r="F350">
            <v>0</v>
          </cell>
        </row>
        <row r="351">
          <cell r="B351" t="str">
            <v>B.328</v>
          </cell>
          <cell r="C351" t="str">
            <v>Máy điều trị kích thích điện</v>
          </cell>
          <cell r="D351" t="str">
            <v>Máy</v>
          </cell>
          <cell r="E351">
            <v>0</v>
          </cell>
          <cell r="F351">
            <v>0</v>
          </cell>
        </row>
        <row r="352">
          <cell r="B352" t="str">
            <v>B.329</v>
          </cell>
          <cell r="C352" t="str">
            <v>Máy điều trị siêu cao tần</v>
          </cell>
          <cell r="D352" t="str">
            <v>Máy</v>
          </cell>
          <cell r="E352">
            <v>0</v>
          </cell>
          <cell r="F352">
            <v>0</v>
          </cell>
        </row>
        <row r="353">
          <cell r="B353" t="str">
            <v>B.330</v>
          </cell>
          <cell r="C353" t="str">
            <v>Máy điều trị sóng xung kích</v>
          </cell>
          <cell r="D353" t="str">
            <v>Máy</v>
          </cell>
          <cell r="E353">
            <v>0</v>
          </cell>
          <cell r="F353">
            <v>0</v>
          </cell>
        </row>
        <row r="354">
          <cell r="B354" t="str">
            <v>B.331</v>
          </cell>
          <cell r="C354" t="str">
            <v xml:space="preserve">Máy điều trị suy giãn tĩnh mạch </v>
          </cell>
          <cell r="D354" t="str">
            <v>Máy</v>
          </cell>
          <cell r="E354">
            <v>0</v>
          </cell>
          <cell r="F354">
            <v>0</v>
          </cell>
        </row>
        <row r="355">
          <cell r="B355" t="str">
            <v>B.332</v>
          </cell>
          <cell r="C355" t="str">
            <v>Máy điều trị tần số thấp</v>
          </cell>
          <cell r="D355" t="str">
            <v>Máy</v>
          </cell>
          <cell r="E355">
            <v>0</v>
          </cell>
          <cell r="F355">
            <v>0</v>
          </cell>
        </row>
        <row r="356">
          <cell r="B356" t="str">
            <v>B.333</v>
          </cell>
          <cell r="C356" t="str">
            <v xml:space="preserve">Máy điều trị trung tần </v>
          </cell>
          <cell r="D356" t="str">
            <v>Máy</v>
          </cell>
          <cell r="E356">
            <v>0</v>
          </cell>
          <cell r="F356">
            <v>0</v>
          </cell>
        </row>
        <row r="357">
          <cell r="B357" t="str">
            <v>B.334</v>
          </cell>
          <cell r="C357" t="str">
            <v>Máy điều trị xung điện</v>
          </cell>
          <cell r="D357" t="str">
            <v>Máy</v>
          </cell>
          <cell r="E357">
            <v>0</v>
          </cell>
          <cell r="F357">
            <v>0</v>
          </cell>
        </row>
        <row r="358">
          <cell r="B358" t="str">
            <v>B.335</v>
          </cell>
          <cell r="C358" t="str">
            <v xml:space="preserve">Máy định danh vi khuẩn/vi rút/vi nấm </v>
          </cell>
          <cell r="D358" t="str">
            <v>Máy</v>
          </cell>
          <cell r="E358">
            <v>0</v>
          </cell>
          <cell r="F358">
            <v>0</v>
          </cell>
        </row>
        <row r="359">
          <cell r="B359" t="str">
            <v>B.336</v>
          </cell>
          <cell r="C359" t="str">
            <v>Máy đo AOE (đo âm điện ốc tai)</v>
          </cell>
          <cell r="D359" t="str">
            <v>Máy</v>
          </cell>
          <cell r="E359">
            <v>0</v>
          </cell>
          <cell r="F359">
            <v>0</v>
          </cell>
        </row>
        <row r="360">
          <cell r="B360" t="str">
            <v>B.337</v>
          </cell>
          <cell r="C360" t="str">
            <v>Máy đo áp lực nồi sọ</v>
          </cell>
          <cell r="D360" t="str">
            <v>Máy</v>
          </cell>
          <cell r="E360">
            <v>0</v>
          </cell>
          <cell r="F360">
            <v>0</v>
          </cell>
        </row>
        <row r="361">
          <cell r="B361" t="str">
            <v>B.338</v>
          </cell>
          <cell r="C361" t="str">
            <v>Máy đo áp lực xâm lấn</v>
          </cell>
          <cell r="D361" t="str">
            <v>Máy</v>
          </cell>
          <cell r="E361">
            <v>0</v>
          </cell>
          <cell r="F361">
            <v>0</v>
          </cell>
        </row>
        <row r="362">
          <cell r="B362" t="str">
            <v>B.339</v>
          </cell>
          <cell r="C362" t="str">
            <v>Máy đo bản đồ giác mạc</v>
          </cell>
          <cell r="D362" t="str">
            <v>Máy</v>
          </cell>
          <cell r="E362">
            <v>0</v>
          </cell>
          <cell r="F362">
            <v>0</v>
          </cell>
        </row>
        <row r="363">
          <cell r="B363" t="str">
            <v>B.340</v>
          </cell>
          <cell r="C363" t="str">
            <v>Máy đo các chỉ số ABI</v>
          </cell>
          <cell r="D363" t="str">
            <v>Máy</v>
          </cell>
          <cell r="E363">
            <v>0</v>
          </cell>
          <cell r="F363">
            <v>0</v>
          </cell>
        </row>
        <row r="364">
          <cell r="B364" t="str">
            <v>B.341</v>
          </cell>
          <cell r="C364" t="str">
            <v>Máy đo các chỉ số niệu học</v>
          </cell>
          <cell r="D364" t="str">
            <v>Máy</v>
          </cell>
          <cell r="E364">
            <v>0</v>
          </cell>
          <cell r="F364">
            <v>0</v>
          </cell>
        </row>
        <row r="365">
          <cell r="B365" t="str">
            <v>B.342</v>
          </cell>
          <cell r="C365" t="str">
            <v>Máy đo chiều dày giác mạc</v>
          </cell>
          <cell r="D365" t="str">
            <v>Máy</v>
          </cell>
          <cell r="E365">
            <v>0</v>
          </cell>
          <cell r="F365">
            <v>0</v>
          </cell>
        </row>
        <row r="366">
          <cell r="B366" t="str">
            <v>B.343</v>
          </cell>
          <cell r="C366" t="str">
            <v>Máy đo chức năng hô hấp</v>
          </cell>
          <cell r="D366" t="str">
            <v>Máy</v>
          </cell>
          <cell r="E366">
            <v>0</v>
          </cell>
          <cell r="F366">
            <v>0</v>
          </cell>
        </row>
        <row r="367">
          <cell r="B367" t="str">
            <v>B.344</v>
          </cell>
          <cell r="C367" t="str">
            <v>Máy đo chuyển hóa cơ bản</v>
          </cell>
          <cell r="D367" t="str">
            <v>Máy</v>
          </cell>
          <cell r="E367">
            <v>0</v>
          </cell>
          <cell r="F367">
            <v>0</v>
          </cell>
        </row>
        <row r="368">
          <cell r="B368" t="str">
            <v>B.345</v>
          </cell>
          <cell r="C368" t="str">
            <v>Máy đo công suất giác mạc kế</v>
          </cell>
          <cell r="D368" t="str">
            <v>Máy</v>
          </cell>
          <cell r="E368">
            <v>0</v>
          </cell>
          <cell r="F368">
            <v>0</v>
          </cell>
        </row>
        <row r="369">
          <cell r="B369" t="str">
            <v>B.346</v>
          </cell>
          <cell r="C369" t="str">
            <v>Máy đo công suất thể thủy tinh không tiếp xúc</v>
          </cell>
          <cell r="D369" t="str">
            <v>Máy</v>
          </cell>
          <cell r="E369">
            <v>0</v>
          </cell>
          <cell r="F369">
            <v>0</v>
          </cell>
        </row>
        <row r="370">
          <cell r="B370" t="str">
            <v>B.347</v>
          </cell>
          <cell r="C370" t="str">
            <v>Máy đo cung lượng tim</v>
          </cell>
          <cell r="D370" t="str">
            <v>Máy</v>
          </cell>
          <cell r="E370">
            <v>0</v>
          </cell>
          <cell r="F370">
            <v>0</v>
          </cell>
        </row>
        <row r="371">
          <cell r="B371" t="str">
            <v>B.348</v>
          </cell>
          <cell r="C371" t="str">
            <v>Máy đo điện cơ</v>
          </cell>
          <cell r="D371" t="str">
            <v>Máy</v>
          </cell>
          <cell r="E371">
            <v>0</v>
          </cell>
          <cell r="F371">
            <v>0</v>
          </cell>
        </row>
        <row r="372">
          <cell r="B372" t="str">
            <v>B.349</v>
          </cell>
          <cell r="C372" t="str">
            <v>Máy đo độ bão hòa oxy trong máu các loại</v>
          </cell>
          <cell r="D372" t="str">
            <v>Máy</v>
          </cell>
          <cell r="E372">
            <v>0</v>
          </cell>
          <cell r="F372">
            <v>0</v>
          </cell>
        </row>
        <row r="373">
          <cell r="B373" t="str">
            <v>B.350</v>
          </cell>
          <cell r="C373" t="str">
            <v>Máy đo độ cong giác mạc</v>
          </cell>
          <cell r="D373" t="str">
            <v>Máy</v>
          </cell>
          <cell r="E373">
            <v>0</v>
          </cell>
          <cell r="F373">
            <v>0</v>
          </cell>
        </row>
        <row r="374">
          <cell r="B374" t="str">
            <v>B.351</v>
          </cell>
          <cell r="C374" t="str">
            <v>Máy đo độ lác</v>
          </cell>
          <cell r="D374" t="str">
            <v>Máy</v>
          </cell>
          <cell r="E374">
            <v>0</v>
          </cell>
          <cell r="F374">
            <v>0</v>
          </cell>
        </row>
        <row r="375">
          <cell r="B375" t="str">
            <v>B.352</v>
          </cell>
          <cell r="C375" t="str">
            <v>Máy đo độ loãng xương</v>
          </cell>
          <cell r="D375" t="str">
            <v>Máy</v>
          </cell>
          <cell r="E375">
            <v>0</v>
          </cell>
          <cell r="F375">
            <v>0</v>
          </cell>
        </row>
        <row r="376">
          <cell r="B376" t="str">
            <v>B.353</v>
          </cell>
          <cell r="C376" t="str">
            <v>Máy đo độ pH trong IVF</v>
          </cell>
          <cell r="D376" t="str">
            <v>Máy</v>
          </cell>
          <cell r="E376">
            <v>0</v>
          </cell>
          <cell r="F376">
            <v>0</v>
          </cell>
        </row>
        <row r="377">
          <cell r="B377" t="str">
            <v>B.354</v>
          </cell>
          <cell r="C377" t="str">
            <v>Máy đo độ rung tần số thấp có phân tích dải tần</v>
          </cell>
          <cell r="D377" t="str">
            <v>Máy</v>
          </cell>
          <cell r="E377">
            <v>0</v>
          </cell>
          <cell r="F377">
            <v>0</v>
          </cell>
        </row>
        <row r="378">
          <cell r="B378" t="str">
            <v>B.355</v>
          </cell>
          <cell r="C378" t="str">
            <v>Máy đo độ vàng da</v>
          </cell>
          <cell r="D378" t="str">
            <v>Máy</v>
          </cell>
          <cell r="E378">
            <v>0</v>
          </cell>
          <cell r="F378">
            <v>0</v>
          </cell>
        </row>
        <row r="379">
          <cell r="B379" t="str">
            <v>B.356</v>
          </cell>
          <cell r="C379" t="str">
            <v>Máy đo dự trữ lưu lượng động mạch vành.</v>
          </cell>
          <cell r="D379" t="str">
            <v>Máy</v>
          </cell>
          <cell r="E379">
            <v>0</v>
          </cell>
          <cell r="F379">
            <v>0</v>
          </cell>
        </row>
        <row r="380">
          <cell r="B380" t="str">
            <v>B.357</v>
          </cell>
          <cell r="C380" t="str">
            <v>Máy đo dung tích phổi</v>
          </cell>
          <cell r="D380" t="str">
            <v>Máy</v>
          </cell>
          <cell r="E380">
            <v>0</v>
          </cell>
          <cell r="F380">
            <v>0</v>
          </cell>
        </row>
        <row r="381">
          <cell r="B381" t="str">
            <v>B.358</v>
          </cell>
          <cell r="C381" t="str">
            <v>Máy đo giác mạc tự động</v>
          </cell>
          <cell r="D381" t="str">
            <v>Máy</v>
          </cell>
          <cell r="E381">
            <v>0</v>
          </cell>
          <cell r="F381">
            <v>0</v>
          </cell>
        </row>
        <row r="382">
          <cell r="B382" t="str">
            <v>B.359</v>
          </cell>
          <cell r="C382" t="str">
            <v>Máy đo huyết áp tự động để bàn</v>
          </cell>
          <cell r="D382" t="str">
            <v>Máy</v>
          </cell>
          <cell r="E382">
            <v>0</v>
          </cell>
          <cell r="F382">
            <v>0</v>
          </cell>
        </row>
        <row r="383">
          <cell r="B383" t="str">
            <v>B.360</v>
          </cell>
          <cell r="C383" t="str">
            <v>Máy đo huyết động không xân lấn</v>
          </cell>
          <cell r="D383" t="str">
            <v>Máy</v>
          </cell>
          <cell r="E383">
            <v>0</v>
          </cell>
          <cell r="F383">
            <v>0</v>
          </cell>
        </row>
        <row r="384">
          <cell r="B384" t="str">
            <v>B.361</v>
          </cell>
          <cell r="C384" t="str">
            <v xml:space="preserve">Máy đo kết dính tiểu cầu </v>
          </cell>
          <cell r="D384" t="str">
            <v>Máy</v>
          </cell>
          <cell r="E384">
            <v>0</v>
          </cell>
          <cell r="F384">
            <v>0</v>
          </cell>
        </row>
        <row r="385">
          <cell r="B385" t="str">
            <v>B.362</v>
          </cell>
          <cell r="C385" t="str">
            <v xml:space="preserve">Máy đo khúc xạ cầm tay </v>
          </cell>
          <cell r="D385" t="str">
            <v>Máy</v>
          </cell>
          <cell r="E385">
            <v>0</v>
          </cell>
          <cell r="F385">
            <v>0</v>
          </cell>
        </row>
        <row r="386">
          <cell r="B386" t="str">
            <v>B.363</v>
          </cell>
          <cell r="C386" t="str">
            <v xml:space="preserve">Máy đo khúc xạ độ cong tròng kính và phụ kiện </v>
          </cell>
          <cell r="D386" t="str">
            <v>Máy</v>
          </cell>
          <cell r="E386">
            <v>0</v>
          </cell>
          <cell r="F386">
            <v>0</v>
          </cell>
        </row>
        <row r="387">
          <cell r="B387" t="str">
            <v>B.364</v>
          </cell>
          <cell r="C387" t="str">
            <v>Máy đo khúc xạ tự động</v>
          </cell>
          <cell r="D387" t="str">
            <v>Máy</v>
          </cell>
          <cell r="E387">
            <v>0</v>
          </cell>
          <cell r="F387">
            <v>0</v>
          </cell>
        </row>
        <row r="388">
          <cell r="B388" t="str">
            <v>B.365</v>
          </cell>
          <cell r="C388" t="str">
            <v>Máy đo lưu huyết não</v>
          </cell>
          <cell r="D388" t="str">
            <v>Máy</v>
          </cell>
          <cell r="E388">
            <v>0</v>
          </cell>
          <cell r="F388">
            <v>0</v>
          </cell>
        </row>
        <row r="389">
          <cell r="B389" t="str">
            <v>B.366</v>
          </cell>
          <cell r="C389" t="str">
            <v>Máy đo nhãn áp các loại (không tiếp xúc, cầm tay…)</v>
          </cell>
          <cell r="D389" t="str">
            <v>Máy</v>
          </cell>
          <cell r="E389">
            <v>0</v>
          </cell>
          <cell r="F389">
            <v>0</v>
          </cell>
        </row>
        <row r="390">
          <cell r="B390" t="str">
            <v>B.367</v>
          </cell>
          <cell r="C390" t="str">
            <v>Máy đo nhĩ lượng</v>
          </cell>
          <cell r="D390" t="str">
            <v>Máy</v>
          </cell>
          <cell r="E390">
            <v>0</v>
          </cell>
          <cell r="F390">
            <v>0</v>
          </cell>
        </row>
        <row r="391">
          <cell r="B391" t="str">
            <v>B.368</v>
          </cell>
          <cell r="C391" t="str">
            <v>Máy đo nhiệt độ trong IVF</v>
          </cell>
          <cell r="D391" t="str">
            <v>Máy</v>
          </cell>
          <cell r="E391">
            <v>0</v>
          </cell>
          <cell r="F391">
            <v>0</v>
          </cell>
        </row>
        <row r="392">
          <cell r="B392" t="str">
            <v>B.369</v>
          </cell>
          <cell r="C392" t="str">
            <v>Máy đo nồng độ CO2 &amp; O2 cho tủ cấy</v>
          </cell>
          <cell r="D392" t="str">
            <v>Máy</v>
          </cell>
          <cell r="E392">
            <v>0</v>
          </cell>
          <cell r="F392">
            <v>0</v>
          </cell>
        </row>
        <row r="393">
          <cell r="B393" t="str">
            <v>B.370</v>
          </cell>
          <cell r="C393" t="str">
            <v xml:space="preserve">Máy đo phế dung kế </v>
          </cell>
          <cell r="D393" t="str">
            <v>Máy</v>
          </cell>
          <cell r="E393">
            <v>0</v>
          </cell>
          <cell r="F393">
            <v>0</v>
          </cell>
        </row>
        <row r="394">
          <cell r="B394" t="str">
            <v>B.371</v>
          </cell>
          <cell r="C394" t="str">
            <v>Máy đo thị lực</v>
          </cell>
          <cell r="D394" t="str">
            <v>Máy</v>
          </cell>
          <cell r="E394">
            <v>0</v>
          </cell>
          <cell r="F394">
            <v>0</v>
          </cell>
        </row>
        <row r="395">
          <cell r="B395" t="str">
            <v>B.372</v>
          </cell>
          <cell r="C395" t="str">
            <v>Máy đo thị trường</v>
          </cell>
          <cell r="D395" t="str">
            <v>Máy</v>
          </cell>
          <cell r="E395">
            <v>0</v>
          </cell>
          <cell r="F395">
            <v>0</v>
          </cell>
        </row>
        <row r="396">
          <cell r="B396" t="str">
            <v>B.373</v>
          </cell>
          <cell r="C396" t="str">
            <v>Máy đo thính lực các loại</v>
          </cell>
          <cell r="D396" t="str">
            <v>Máy</v>
          </cell>
          <cell r="E396">
            <v>0</v>
          </cell>
          <cell r="F396">
            <v>0</v>
          </cell>
        </row>
        <row r="397">
          <cell r="B397" t="str">
            <v>B.374</v>
          </cell>
          <cell r="C397" t="str">
            <v>Máy đo tim thai</v>
          </cell>
          <cell r="D397" t="str">
            <v>Cái</v>
          </cell>
          <cell r="E397">
            <v>0</v>
          </cell>
          <cell r="F397">
            <v>0</v>
          </cell>
        </row>
        <row r="398">
          <cell r="B398" t="str">
            <v>B.375</v>
          </cell>
          <cell r="C398" t="str">
            <v>Máy đo tốc độ máu lắng</v>
          </cell>
          <cell r="D398" t="str">
            <v>Máy</v>
          </cell>
          <cell r="E398">
            <v>0</v>
          </cell>
          <cell r="F398">
            <v>0</v>
          </cell>
        </row>
        <row r="399">
          <cell r="B399" t="str">
            <v>B.376</v>
          </cell>
          <cell r="C399" t="str">
            <v xml:space="preserve">Máy đo tròng kính </v>
          </cell>
          <cell r="D399" t="str">
            <v>Máy</v>
          </cell>
          <cell r="E399">
            <v>0</v>
          </cell>
          <cell r="F399">
            <v>0</v>
          </cell>
        </row>
        <row r="400">
          <cell r="B400" t="str">
            <v>B.377</v>
          </cell>
          <cell r="C400" t="str">
            <v>Máy đo tuần hoàn não</v>
          </cell>
          <cell r="D400" t="str">
            <v>Máy</v>
          </cell>
          <cell r="E400">
            <v>0</v>
          </cell>
          <cell r="F400">
            <v>0</v>
          </cell>
        </row>
        <row r="401">
          <cell r="B401" t="str">
            <v>B.378</v>
          </cell>
          <cell r="C401" t="str">
            <v>Máy đo VOC</v>
          </cell>
          <cell r="D401" t="str">
            <v>Máy</v>
          </cell>
          <cell r="E401">
            <v>0</v>
          </cell>
          <cell r="F401">
            <v>0</v>
          </cell>
        </row>
        <row r="402">
          <cell r="B402" t="str">
            <v>B.379</v>
          </cell>
          <cell r="C402" t="str">
            <v>Máy đo/xét nghiệm/phân tích điện giải</v>
          </cell>
          <cell r="D402" t="str">
            <v>Máy</v>
          </cell>
          <cell r="E402">
            <v>0</v>
          </cell>
          <cell r="F402">
            <v>0</v>
          </cell>
        </row>
        <row r="403">
          <cell r="B403" t="str">
            <v>B.380</v>
          </cell>
          <cell r="C403" t="str">
            <v>Máy đọc chỉ thị sinh học</v>
          </cell>
          <cell r="D403" t="str">
            <v>Máy</v>
          </cell>
          <cell r="E403">
            <v>0</v>
          </cell>
          <cell r="F403">
            <v>0</v>
          </cell>
        </row>
        <row r="404">
          <cell r="B404" t="str">
            <v>B.381</v>
          </cell>
          <cell r="C404" t="str">
            <v>Máy đọc kháng sinh đồ tự động</v>
          </cell>
          <cell r="D404" t="str">
            <v>Máy</v>
          </cell>
          <cell r="E404">
            <v>0</v>
          </cell>
          <cell r="F404">
            <v>0</v>
          </cell>
        </row>
        <row r="405">
          <cell r="B405" t="str">
            <v>B.382</v>
          </cell>
          <cell r="C405" t="str">
            <v>Máy đóng khuôn tế bào</v>
          </cell>
          <cell r="D405" t="str">
            <v>Máy</v>
          </cell>
          <cell r="E405">
            <v>0</v>
          </cell>
          <cell r="F405">
            <v>0</v>
          </cell>
        </row>
        <row r="406">
          <cell r="B406" t="str">
            <v>B.383</v>
          </cell>
          <cell r="C406" t="str">
            <v>Máy đốt điện cao tần</v>
          </cell>
          <cell r="D406" t="str">
            <v>Máy</v>
          </cell>
          <cell r="E406">
            <v>0</v>
          </cell>
          <cell r="F406">
            <v>0</v>
          </cell>
        </row>
        <row r="407">
          <cell r="B407" t="str">
            <v>B.384</v>
          </cell>
          <cell r="C407" t="str">
            <v>Máy đốt điện tần số Radio</v>
          </cell>
          <cell r="D407" t="str">
            <v>Máy</v>
          </cell>
          <cell r="E407">
            <v>0</v>
          </cell>
          <cell r="F407">
            <v>0</v>
          </cell>
        </row>
        <row r="408">
          <cell r="B408" t="str">
            <v>B.385</v>
          </cell>
          <cell r="C408" t="str">
            <v>Máy đốt tai mũi họng</v>
          </cell>
          <cell r="D408" t="str">
            <v>Máy</v>
          </cell>
          <cell r="E408">
            <v>0</v>
          </cell>
          <cell r="F408">
            <v>0</v>
          </cell>
        </row>
        <row r="409">
          <cell r="B409" t="str">
            <v>B.386</v>
          </cell>
          <cell r="C409" t="str">
            <v>Máy đốt tĩnh mạch bằng sóng cao tầng RFA hoặc Laser</v>
          </cell>
          <cell r="D409" t="str">
            <v>Máy</v>
          </cell>
          <cell r="E409">
            <v>0</v>
          </cell>
          <cell r="F409">
            <v>0</v>
          </cell>
        </row>
        <row r="410">
          <cell r="B410" t="str">
            <v>B.387</v>
          </cell>
          <cell r="C410" t="str">
            <v xml:space="preserve">Máy đốt u bằng sóng Microwave </v>
          </cell>
          <cell r="D410" t="str">
            <v>Máy</v>
          </cell>
          <cell r="E410">
            <v>0</v>
          </cell>
          <cell r="F410">
            <v>0</v>
          </cell>
        </row>
        <row r="411">
          <cell r="B411" t="str">
            <v>B.388</v>
          </cell>
          <cell r="C411" t="str">
            <v>Máy đốt/áp lạnh cổ tử cung các loại</v>
          </cell>
          <cell r="D411" t="str">
            <v>Máy</v>
          </cell>
          <cell r="E411">
            <v>0</v>
          </cell>
          <cell r="F411">
            <v>0</v>
          </cell>
        </row>
        <row r="412">
          <cell r="B412" t="str">
            <v>B.389</v>
          </cell>
          <cell r="C412" t="str">
            <v>Máy đúc bệnh phẩm</v>
          </cell>
          <cell r="D412" t="str">
            <v>Máy</v>
          </cell>
          <cell r="E412">
            <v>0</v>
          </cell>
          <cell r="F412">
            <v>0</v>
          </cell>
        </row>
        <row r="413">
          <cell r="B413" t="str">
            <v>B.390</v>
          </cell>
          <cell r="C413" t="str">
            <v>Máy ép hơi ngắt quãng</v>
          </cell>
          <cell r="D413" t="str">
            <v>Máy</v>
          </cell>
          <cell r="E413">
            <v>0</v>
          </cell>
          <cell r="F413">
            <v>0</v>
          </cell>
        </row>
        <row r="414">
          <cell r="B414" t="str">
            <v>B.391</v>
          </cell>
          <cell r="C414" t="str">
            <v>Máy ép nhịp tim ngoài cơ thể</v>
          </cell>
          <cell r="D414" t="str">
            <v>Máy</v>
          </cell>
          <cell r="E414">
            <v>0</v>
          </cell>
          <cell r="F414">
            <v>0</v>
          </cell>
        </row>
        <row r="415">
          <cell r="B415" t="str">
            <v>B.392</v>
          </cell>
          <cell r="C415" t="str">
            <v xml:space="preserve">Máy garo dùng trong phẫu thuật </v>
          </cell>
          <cell r="D415" t="str">
            <v>Máy</v>
          </cell>
          <cell r="E415">
            <v>0</v>
          </cell>
          <cell r="F415">
            <v>0</v>
          </cell>
        </row>
        <row r="416">
          <cell r="B416" t="str">
            <v>B.393</v>
          </cell>
          <cell r="C416" t="str">
            <v>Máy giác hơi chân không</v>
          </cell>
          <cell r="D416" t="str">
            <v>Máy</v>
          </cell>
          <cell r="E416">
            <v>0</v>
          </cell>
          <cell r="F416">
            <v>0</v>
          </cell>
        </row>
        <row r="417">
          <cell r="B417" t="str">
            <v>B.394</v>
          </cell>
          <cell r="C417" t="str">
            <v>Máy giải đông (máy rã đông máu)</v>
          </cell>
          <cell r="D417" t="str">
            <v>Máy</v>
          </cell>
          <cell r="E417">
            <v>0</v>
          </cell>
          <cell r="F417">
            <v>0</v>
          </cell>
        </row>
        <row r="418">
          <cell r="B418" t="str">
            <v>B.395</v>
          </cell>
          <cell r="C418" t="str">
            <v>Máy hạ thân nhiệt chỉ huy</v>
          </cell>
          <cell r="D418" t="str">
            <v>Máy</v>
          </cell>
          <cell r="E418">
            <v>0</v>
          </cell>
          <cell r="F418">
            <v>0</v>
          </cell>
        </row>
        <row r="419">
          <cell r="B419" t="str">
            <v>B.396</v>
          </cell>
          <cell r="C419" t="str">
            <v xml:space="preserve">Máy hàn dây máu </v>
          </cell>
          <cell r="D419" t="str">
            <v>Máy</v>
          </cell>
          <cell r="E419">
            <v>0</v>
          </cell>
          <cell r="F419">
            <v>0</v>
          </cell>
        </row>
        <row r="420">
          <cell r="B420" t="str">
            <v>B.397</v>
          </cell>
          <cell r="C420" t="str">
            <v>Máy hỗ trợ phôi thoát màng</v>
          </cell>
          <cell r="D420" t="str">
            <v>Máy</v>
          </cell>
          <cell r="E420">
            <v>0</v>
          </cell>
          <cell r="F420">
            <v>0</v>
          </cell>
        </row>
        <row r="421">
          <cell r="B421" t="str">
            <v>B.398</v>
          </cell>
          <cell r="C421" t="str">
            <v>Máy hồi sức sơ sinh</v>
          </cell>
          <cell r="D421" t="str">
            <v>Máy</v>
          </cell>
          <cell r="E421">
            <v>0</v>
          </cell>
          <cell r="F421">
            <v>0</v>
          </cell>
        </row>
        <row r="422">
          <cell r="B422" t="str">
            <v>B.399</v>
          </cell>
          <cell r="C422" t="str">
            <v>Máy hút dịch các loại</v>
          </cell>
          <cell r="D422" t="str">
            <v>Máy</v>
          </cell>
          <cell r="E422">
            <v>0</v>
          </cell>
          <cell r="F422">
            <v>0</v>
          </cell>
        </row>
        <row r="423">
          <cell r="B423" t="str">
            <v>B.400</v>
          </cell>
          <cell r="C423" t="str">
            <v>Máy hủy bơm kim tiêm</v>
          </cell>
          <cell r="D423" t="str">
            <v>Máy</v>
          </cell>
          <cell r="E423">
            <v>0</v>
          </cell>
          <cell r="F423">
            <v>0</v>
          </cell>
        </row>
        <row r="424">
          <cell r="B424" t="str">
            <v>B.401</v>
          </cell>
          <cell r="C424" t="str">
            <v>Máy hủy khối U bằng sóng cao tần (RFA)</v>
          </cell>
          <cell r="D424" t="str">
            <v>Máy</v>
          </cell>
          <cell r="E424">
            <v>0</v>
          </cell>
          <cell r="F424">
            <v>0</v>
          </cell>
        </row>
        <row r="425">
          <cell r="B425" t="str">
            <v>B.402</v>
          </cell>
          <cell r="C425" t="str">
            <v>Máy in phim khô laser</v>
          </cell>
          <cell r="D425" t="str">
            <v>Máy</v>
          </cell>
          <cell r="E425">
            <v>0</v>
          </cell>
          <cell r="F425">
            <v>0</v>
          </cell>
        </row>
        <row r="426">
          <cell r="B426" t="str">
            <v>B.403</v>
          </cell>
          <cell r="C426" t="str">
            <v>Máy kéo cột sống</v>
          </cell>
          <cell r="D426" t="str">
            <v>Máy</v>
          </cell>
          <cell r="E426">
            <v>1</v>
          </cell>
          <cell r="F426">
            <v>0</v>
          </cell>
        </row>
        <row r="427">
          <cell r="B427" t="str">
            <v>B.404</v>
          </cell>
          <cell r="C427" t="str">
            <v>Máy kéo cột sống - thắt lưng - cổ</v>
          </cell>
          <cell r="D427" t="str">
            <v>Máy</v>
          </cell>
          <cell r="E427">
            <v>0</v>
          </cell>
          <cell r="F427">
            <v>0</v>
          </cell>
        </row>
        <row r="428">
          <cell r="B428" t="str">
            <v>B.405</v>
          </cell>
          <cell r="C428" t="str">
            <v xml:space="preserve">Máy khám răng di động </v>
          </cell>
          <cell r="D428" t="str">
            <v>Máy</v>
          </cell>
          <cell r="E428">
            <v>0</v>
          </cell>
          <cell r="F428">
            <v>0</v>
          </cell>
        </row>
        <row r="429">
          <cell r="B429" t="str">
            <v>B.406</v>
          </cell>
          <cell r="C429" t="str">
            <v xml:space="preserve">Máy khâu mạch máu tự động </v>
          </cell>
          <cell r="D429" t="str">
            <v>Máy</v>
          </cell>
          <cell r="E429">
            <v>0</v>
          </cell>
          <cell r="F429">
            <v>0</v>
          </cell>
        </row>
        <row r="430">
          <cell r="B430" t="str">
            <v>B.407</v>
          </cell>
          <cell r="C430" t="str">
            <v>Máy khoan cắt mảng xơ vữa vôi hoá động mạch.</v>
          </cell>
          <cell r="D430" t="str">
            <v>Máy</v>
          </cell>
          <cell r="E430">
            <v>0</v>
          </cell>
          <cell r="F430">
            <v>0</v>
          </cell>
        </row>
        <row r="431">
          <cell r="B431" t="str">
            <v>B.408</v>
          </cell>
          <cell r="C431" t="str">
            <v>Máy khoan đa năng dùng trong sọ não và cột sống</v>
          </cell>
          <cell r="D431" t="str">
            <v>Máy</v>
          </cell>
          <cell r="E431">
            <v>0</v>
          </cell>
          <cell r="F431">
            <v>0</v>
          </cell>
        </row>
        <row r="432">
          <cell r="B432" t="str">
            <v>B.409</v>
          </cell>
          <cell r="C432" t="str">
            <v xml:space="preserve">Máy khoan răng </v>
          </cell>
          <cell r="D432" t="str">
            <v>Máy</v>
          </cell>
          <cell r="E432">
            <v>0</v>
          </cell>
          <cell r="F432">
            <v>0</v>
          </cell>
        </row>
        <row r="433">
          <cell r="B433" t="str">
            <v>B.410</v>
          </cell>
          <cell r="C433" t="str">
            <v>Máy khoan tai chuyên dụng</v>
          </cell>
          <cell r="D433" t="str">
            <v>Máy</v>
          </cell>
          <cell r="E433">
            <v>0</v>
          </cell>
          <cell r="F433">
            <v>0</v>
          </cell>
        </row>
        <row r="434">
          <cell r="B434" t="str">
            <v>B.411</v>
          </cell>
          <cell r="C434" t="str">
            <v>Máy khử khuẩn buồng bệnh</v>
          </cell>
          <cell r="D434" t="str">
            <v>Máy</v>
          </cell>
          <cell r="E434">
            <v>0</v>
          </cell>
          <cell r="F434">
            <v>0</v>
          </cell>
        </row>
        <row r="435">
          <cell r="B435" t="str">
            <v>B.412</v>
          </cell>
          <cell r="C435" t="str">
            <v>Máy khuấy từ</v>
          </cell>
          <cell r="D435" t="str">
            <v>Máy</v>
          </cell>
          <cell r="E435">
            <v>0</v>
          </cell>
          <cell r="F435">
            <v>0</v>
          </cell>
        </row>
        <row r="436">
          <cell r="B436" t="str">
            <v>B.413</v>
          </cell>
          <cell r="C436" t="str">
            <v>Máy kích thích điện</v>
          </cell>
          <cell r="D436" t="str">
            <v>Máy</v>
          </cell>
          <cell r="E436">
            <v>1</v>
          </cell>
          <cell r="F436">
            <v>0</v>
          </cell>
        </row>
        <row r="437">
          <cell r="B437" t="str">
            <v>B.414</v>
          </cell>
          <cell r="C437" t="str">
            <v>Máy kích thích điện &amp; điện phân thuốc</v>
          </cell>
          <cell r="D437" t="str">
            <v>Máy</v>
          </cell>
          <cell r="E437">
            <v>0</v>
          </cell>
          <cell r="F437">
            <v>0</v>
          </cell>
        </row>
        <row r="438">
          <cell r="B438" t="str">
            <v>B.415</v>
          </cell>
          <cell r="C438" t="str">
            <v>Máy kích thích điện kết hợp siêu âm trị liệu</v>
          </cell>
          <cell r="D438" t="str">
            <v>Máy</v>
          </cell>
          <cell r="E438">
            <v>0</v>
          </cell>
          <cell r="F438">
            <v>0</v>
          </cell>
        </row>
        <row r="439">
          <cell r="B439" t="str">
            <v>B.416</v>
          </cell>
          <cell r="C439" t="str">
            <v>Máy kích thích nói nuốt</v>
          </cell>
          <cell r="D439" t="str">
            <v>Máy</v>
          </cell>
          <cell r="E439">
            <v>0</v>
          </cell>
          <cell r="F439">
            <v>0</v>
          </cell>
        </row>
        <row r="440">
          <cell r="B440" t="str">
            <v>B.417</v>
          </cell>
          <cell r="C440" t="str">
            <v>Máy kích thích sinh xương</v>
          </cell>
          <cell r="D440" t="str">
            <v>Máy</v>
          </cell>
          <cell r="E440">
            <v>0</v>
          </cell>
          <cell r="F440">
            <v>0</v>
          </cell>
        </row>
        <row r="441">
          <cell r="B441" t="str">
            <v>B.418</v>
          </cell>
          <cell r="C441" t="str">
            <v>Máy kích thích thần kinh cơ</v>
          </cell>
          <cell r="D441" t="str">
            <v>Máy</v>
          </cell>
          <cell r="E441">
            <v>0</v>
          </cell>
          <cell r="F441">
            <v>0</v>
          </cell>
        </row>
        <row r="442">
          <cell r="B442" t="str">
            <v>B.419</v>
          </cell>
          <cell r="C442" t="str">
            <v>Máy kích thích từ xuyên sọ</v>
          </cell>
          <cell r="D442" t="str">
            <v>Máy</v>
          </cell>
          <cell r="E442">
            <v>1</v>
          </cell>
          <cell r="F442">
            <v>1</v>
          </cell>
        </row>
        <row r="443">
          <cell r="B443" t="str">
            <v>B.420</v>
          </cell>
          <cell r="C443" t="str">
            <v>Máy lắc các loại</v>
          </cell>
          <cell r="D443" t="str">
            <v>Máy</v>
          </cell>
          <cell r="E443">
            <v>0</v>
          </cell>
          <cell r="F443">
            <v>0</v>
          </cell>
        </row>
        <row r="444">
          <cell r="B444" t="str">
            <v>B.421</v>
          </cell>
          <cell r="C444" t="str">
            <v>Máy làm ấm dịch truyền</v>
          </cell>
          <cell r="D444" t="str">
            <v>Máy</v>
          </cell>
          <cell r="E444">
            <v>0</v>
          </cell>
          <cell r="F444">
            <v>0</v>
          </cell>
        </row>
        <row r="445">
          <cell r="B445" t="str">
            <v>B.422</v>
          </cell>
          <cell r="C445" t="str">
            <v>Máy làm ấm và truyền máu nhanh</v>
          </cell>
          <cell r="D445" t="str">
            <v>Máy</v>
          </cell>
          <cell r="E445">
            <v>0</v>
          </cell>
          <cell r="F445">
            <v>0</v>
          </cell>
        </row>
        <row r="446">
          <cell r="B446" t="str">
            <v>B.423</v>
          </cell>
          <cell r="C446" t="str">
            <v>Máy laser châm cứu</v>
          </cell>
          <cell r="D446" t="str">
            <v>Máy</v>
          </cell>
          <cell r="E446">
            <v>0</v>
          </cell>
          <cell r="F446">
            <v>0</v>
          </cell>
        </row>
        <row r="447">
          <cell r="B447" t="str">
            <v>B.424</v>
          </cell>
          <cell r="C447" t="str">
            <v xml:space="preserve">Máy laser CO2 </v>
          </cell>
          <cell r="D447" t="str">
            <v>Máy</v>
          </cell>
          <cell r="E447">
            <v>0</v>
          </cell>
          <cell r="F447">
            <v>0</v>
          </cell>
        </row>
        <row r="448">
          <cell r="B448" t="str">
            <v>B.425</v>
          </cell>
          <cell r="C448" t="str">
            <v>Máy laser điều trị các loại</v>
          </cell>
          <cell r="D448" t="str">
            <v>Máy</v>
          </cell>
          <cell r="E448">
            <v>0</v>
          </cell>
          <cell r="F448">
            <v>0</v>
          </cell>
        </row>
        <row r="449">
          <cell r="B449" t="str">
            <v>B.426</v>
          </cell>
          <cell r="C449" t="str">
            <v xml:space="preserve">Máy laser nha khoa đa chức năng </v>
          </cell>
          <cell r="D449" t="str">
            <v>Máy</v>
          </cell>
          <cell r="E449">
            <v>0</v>
          </cell>
          <cell r="F449">
            <v>0</v>
          </cell>
        </row>
        <row r="450">
          <cell r="B450" t="str">
            <v>B.427</v>
          </cell>
          <cell r="C450" t="str">
            <v>Máy laser quang động nội nhãn có đèn khe</v>
          </cell>
          <cell r="D450" t="str">
            <v>Máy</v>
          </cell>
          <cell r="E450">
            <v>0</v>
          </cell>
          <cell r="F450">
            <v>0</v>
          </cell>
        </row>
        <row r="451">
          <cell r="B451" t="str">
            <v>B.428</v>
          </cell>
          <cell r="C451" t="str">
            <v xml:space="preserve">Máy laser quang đông võng mạc </v>
          </cell>
          <cell r="D451" t="str">
            <v>Máy</v>
          </cell>
          <cell r="E451">
            <v>0</v>
          </cell>
          <cell r="F451">
            <v>0</v>
          </cell>
        </row>
        <row r="452">
          <cell r="B452" t="str">
            <v>B.429</v>
          </cell>
          <cell r="C452" t="str">
            <v>Máy laser tạo hình vùng bè chọn lọc</v>
          </cell>
          <cell r="D452" t="str">
            <v xml:space="preserve">Máy </v>
          </cell>
          <cell r="E452">
            <v>0</v>
          </cell>
          <cell r="F452">
            <v>0</v>
          </cell>
        </row>
        <row r="453">
          <cell r="B453" t="str">
            <v>B.430</v>
          </cell>
          <cell r="C453" t="str">
            <v>Máy laser thẩm mỹ các loại</v>
          </cell>
          <cell r="D453" t="str">
            <v>Máy</v>
          </cell>
          <cell r="E453">
            <v>0</v>
          </cell>
          <cell r="F453">
            <v>0</v>
          </cell>
        </row>
        <row r="454">
          <cell r="B454" t="str">
            <v>B.431</v>
          </cell>
          <cell r="C454" t="str">
            <v>Máy laser trị liệu</v>
          </cell>
          <cell r="D454" t="str">
            <v>Máy</v>
          </cell>
          <cell r="E454">
            <v>0</v>
          </cell>
          <cell r="F454">
            <v>0</v>
          </cell>
        </row>
        <row r="455">
          <cell r="B455" t="str">
            <v>B.432</v>
          </cell>
          <cell r="C455" t="str">
            <v>Máy lấy cao răng</v>
          </cell>
          <cell r="D455" t="str">
            <v>Máy</v>
          </cell>
          <cell r="E455">
            <v>0</v>
          </cell>
          <cell r="F455">
            <v>0</v>
          </cell>
        </row>
        <row r="456">
          <cell r="B456" t="str">
            <v>B.433</v>
          </cell>
          <cell r="C456" t="str">
            <v>Máy lấy da ghép</v>
          </cell>
          <cell r="D456" t="str">
            <v>Máy</v>
          </cell>
          <cell r="E456">
            <v>0</v>
          </cell>
          <cell r="F456">
            <v>0</v>
          </cell>
        </row>
        <row r="457">
          <cell r="B457" t="str">
            <v>B.434</v>
          </cell>
          <cell r="C457" t="str">
            <v xml:space="preserve">Máy lọc máu liên tục </v>
          </cell>
          <cell r="D457" t="str">
            <v>Máy</v>
          </cell>
          <cell r="E457">
            <v>0</v>
          </cell>
          <cell r="F457">
            <v>0</v>
          </cell>
        </row>
        <row r="458">
          <cell r="B458" t="str">
            <v>B.435</v>
          </cell>
          <cell r="C458" t="str">
            <v>Máy ly tâm chuyên dùng trong chẩn đoán, xét nghiệm, sàng lọc y tế</v>
          </cell>
          <cell r="D458" t="str">
            <v>Máy</v>
          </cell>
          <cell r="E458">
            <v>2</v>
          </cell>
          <cell r="F458">
            <v>2</v>
          </cell>
        </row>
        <row r="459">
          <cell r="B459" t="str">
            <v>B.436</v>
          </cell>
          <cell r="C459" t="str">
            <v>Máy mài răng</v>
          </cell>
          <cell r="D459" t="str">
            <v>Máy</v>
          </cell>
          <cell r="E459">
            <v>0</v>
          </cell>
          <cell r="F459">
            <v>0</v>
          </cell>
        </row>
        <row r="460">
          <cell r="B460" t="str">
            <v>B.437</v>
          </cell>
          <cell r="C460" t="str">
            <v xml:space="preserve">Máy mát xa mi </v>
          </cell>
          <cell r="D460" t="str">
            <v xml:space="preserve">Máy </v>
          </cell>
          <cell r="E460">
            <v>0</v>
          </cell>
          <cell r="F460">
            <v>0</v>
          </cell>
        </row>
        <row r="461">
          <cell r="B461" t="str">
            <v>B.438</v>
          </cell>
          <cell r="C461" t="str">
            <v>Máy Medlite C3</v>
          </cell>
          <cell r="D461" t="str">
            <v>Máy</v>
          </cell>
          <cell r="E461">
            <v>0</v>
          </cell>
          <cell r="F461">
            <v>0</v>
          </cell>
        </row>
        <row r="462">
          <cell r="B462" t="str">
            <v>B.439</v>
          </cell>
          <cell r="C462" t="str">
            <v>Máy nhiệt lạnh trị liệu</v>
          </cell>
          <cell r="D462" t="str">
            <v>Máy</v>
          </cell>
          <cell r="E462">
            <v>0</v>
          </cell>
          <cell r="F462">
            <v>0</v>
          </cell>
        </row>
        <row r="463">
          <cell r="B463" t="str">
            <v>B.440</v>
          </cell>
          <cell r="C463" t="str">
            <v>Máy nhiệt trị liệu</v>
          </cell>
          <cell r="D463" t="str">
            <v>Máy</v>
          </cell>
          <cell r="E463">
            <v>0</v>
          </cell>
          <cell r="F463">
            <v>0</v>
          </cell>
        </row>
        <row r="464">
          <cell r="B464" t="str">
            <v>B.441</v>
          </cell>
          <cell r="C464" t="str">
            <v>Máy nhuộm tiêu bản</v>
          </cell>
          <cell r="D464" t="str">
            <v>Máy</v>
          </cell>
          <cell r="E464">
            <v>0</v>
          </cell>
          <cell r="F464">
            <v>0</v>
          </cell>
        </row>
        <row r="465">
          <cell r="B465" t="str">
            <v>B.442</v>
          </cell>
          <cell r="C465" t="str">
            <v>Máy nối dây vô khuẩn</v>
          </cell>
          <cell r="D465" t="str">
            <v>Máy</v>
          </cell>
          <cell r="E465">
            <v>0</v>
          </cell>
          <cell r="F465">
            <v>0</v>
          </cell>
        </row>
        <row r="466">
          <cell r="B466" t="str">
            <v>B.443</v>
          </cell>
          <cell r="C466" t="str">
            <v>Máy nội nha cầm tay có tích hợp định vị chóp</v>
          </cell>
          <cell r="D466" t="str">
            <v>Máy</v>
          </cell>
          <cell r="E466">
            <v>0</v>
          </cell>
          <cell r="F466">
            <v>0</v>
          </cell>
        </row>
        <row r="467">
          <cell r="B467" t="str">
            <v>B.444</v>
          </cell>
          <cell r="C467" t="str">
            <v>Máy Oxy dòng cao HFNC</v>
          </cell>
          <cell r="D467" t="str">
            <v>Máy</v>
          </cell>
          <cell r="E467">
            <v>0</v>
          </cell>
          <cell r="F467">
            <v>0</v>
          </cell>
        </row>
        <row r="468">
          <cell r="B468" t="str">
            <v>B.445</v>
          </cell>
          <cell r="C468" t="str">
            <v>Máy PCR lồng đa mồi</v>
          </cell>
          <cell r="D468" t="str">
            <v>Máy</v>
          </cell>
          <cell r="E468">
            <v>0</v>
          </cell>
          <cell r="F468">
            <v>0</v>
          </cell>
        </row>
        <row r="469">
          <cell r="B469" t="str">
            <v>B.446</v>
          </cell>
          <cell r="C469" t="str">
            <v>Máy pha loãng</v>
          </cell>
          <cell r="D469" t="str">
            <v>Máy</v>
          </cell>
          <cell r="E469">
            <v>0</v>
          </cell>
          <cell r="F469">
            <v>0</v>
          </cell>
        </row>
        <row r="470">
          <cell r="B470" t="str">
            <v>B.447</v>
          </cell>
          <cell r="C470" t="str">
            <v>Máy phân tích da</v>
          </cell>
          <cell r="D470" t="str">
            <v>Máy</v>
          </cell>
          <cell r="E470">
            <v>0</v>
          </cell>
          <cell r="F470">
            <v>0</v>
          </cell>
        </row>
        <row r="471">
          <cell r="B471" t="str">
            <v>B.448</v>
          </cell>
          <cell r="C471" t="str">
            <v>Máy phân tích huyết học</v>
          </cell>
          <cell r="D471" t="str">
            <v>Máy</v>
          </cell>
          <cell r="E471">
            <v>2</v>
          </cell>
          <cell r="F471">
            <v>1</v>
          </cell>
        </row>
        <row r="472">
          <cell r="B472" t="str">
            <v>B.449</v>
          </cell>
          <cell r="C472" t="str">
            <v>Máy phân tích khí máu</v>
          </cell>
          <cell r="D472" t="str">
            <v>Máy</v>
          </cell>
          <cell r="E472">
            <v>0</v>
          </cell>
          <cell r="F472">
            <v>0</v>
          </cell>
        </row>
        <row r="473">
          <cell r="B473" t="str">
            <v>B.450</v>
          </cell>
          <cell r="C473" t="str">
            <v>Máy phân tích khí mê</v>
          </cell>
          <cell r="D473" t="str">
            <v>Máy</v>
          </cell>
          <cell r="E473">
            <v>0</v>
          </cell>
          <cell r="F473">
            <v>0</v>
          </cell>
        </row>
        <row r="474">
          <cell r="B474" t="str">
            <v>B.451</v>
          </cell>
          <cell r="C474" t="str">
            <v>Máy phát hiện ký sinh trùng sốt rét</v>
          </cell>
          <cell r="D474" t="str">
            <v>Máy</v>
          </cell>
          <cell r="E474">
            <v>0</v>
          </cell>
          <cell r="F474">
            <v>0</v>
          </cell>
        </row>
        <row r="475">
          <cell r="B475" t="str">
            <v>B.452</v>
          </cell>
          <cell r="C475" t="str">
            <v>Máy phát nhiệt cao tần</v>
          </cell>
          <cell r="D475" t="str">
            <v>Máy</v>
          </cell>
          <cell r="E475">
            <v>0</v>
          </cell>
          <cell r="F475">
            <v>0</v>
          </cell>
        </row>
        <row r="476">
          <cell r="B476" t="str">
            <v>B.453</v>
          </cell>
          <cell r="C476" t="str">
            <v>Máy phát xung điện</v>
          </cell>
          <cell r="D476" t="str">
            <v>Máy</v>
          </cell>
          <cell r="E476">
            <v>0</v>
          </cell>
          <cell r="F476">
            <v>0</v>
          </cell>
        </row>
        <row r="477">
          <cell r="B477" t="str">
            <v>B.454</v>
          </cell>
          <cell r="C477" t="str">
            <v>Máy phẫu thuật Yag Laser</v>
          </cell>
          <cell r="D477" t="str">
            <v>Máy</v>
          </cell>
          <cell r="E477">
            <v>0</v>
          </cell>
          <cell r="F477">
            <v>0</v>
          </cell>
        </row>
        <row r="478">
          <cell r="B478" t="str">
            <v>B.455</v>
          </cell>
          <cell r="C478" t="str">
            <v>Máy phục hồi chức năng chi trên, chi dưới</v>
          </cell>
          <cell r="D478" t="str">
            <v>Máy</v>
          </cell>
          <cell r="E478">
            <v>0</v>
          </cell>
          <cell r="F478">
            <v>0</v>
          </cell>
        </row>
        <row r="479">
          <cell r="B479" t="str">
            <v>B.456</v>
          </cell>
          <cell r="C479" t="str">
            <v>Máy phun thuốc điều trị</v>
          </cell>
          <cell r="D479" t="str">
            <v>Máy</v>
          </cell>
          <cell r="E479">
            <v>0</v>
          </cell>
          <cell r="F479">
            <v>0</v>
          </cell>
        </row>
        <row r="480">
          <cell r="B480" t="str">
            <v>B.457</v>
          </cell>
          <cell r="C480" t="str">
            <v xml:space="preserve">Máy quang đông thể mi </v>
          </cell>
          <cell r="D480" t="str">
            <v xml:space="preserve">Máy </v>
          </cell>
          <cell r="E480">
            <v>0</v>
          </cell>
          <cell r="F480">
            <v>0</v>
          </cell>
        </row>
        <row r="481">
          <cell r="B481" t="str">
            <v>B.458</v>
          </cell>
          <cell r="C481" t="str">
            <v>Máy rã đông huyết tương</v>
          </cell>
          <cell r="D481" t="str">
            <v>Máy</v>
          </cell>
          <cell r="E481">
            <v>0</v>
          </cell>
          <cell r="F481">
            <v>0</v>
          </cell>
        </row>
        <row r="482">
          <cell r="B482" t="str">
            <v>B.459</v>
          </cell>
          <cell r="C482" t="str">
            <v>Máy rửa dụng cụ ly tâm</v>
          </cell>
          <cell r="D482" t="str">
            <v>Máy</v>
          </cell>
          <cell r="E482">
            <v>0</v>
          </cell>
          <cell r="F482">
            <v>0</v>
          </cell>
        </row>
        <row r="483">
          <cell r="B483" t="str">
            <v>B.460</v>
          </cell>
          <cell r="C483" t="str">
            <v>Máy rửa phim X quang</v>
          </cell>
          <cell r="D483" t="str">
            <v>Máy</v>
          </cell>
          <cell r="E483">
            <v>1</v>
          </cell>
          <cell r="F483">
            <v>1</v>
          </cell>
        </row>
        <row r="484">
          <cell r="B484" t="str">
            <v>B.461</v>
          </cell>
          <cell r="C484" t="str">
            <v>Máy rửa quả lọc thận tự động</v>
          </cell>
          <cell r="D484" t="str">
            <v>Máy</v>
          </cell>
          <cell r="E484">
            <v>0</v>
          </cell>
          <cell r="F484">
            <v>0</v>
          </cell>
        </row>
        <row r="485">
          <cell r="B485" t="str">
            <v>B.462</v>
          </cell>
          <cell r="C485" t="str">
            <v xml:space="preserve">Máy rửa và khử khuẩn dụng cụ </v>
          </cell>
          <cell r="D485" t="str">
            <v>Máy</v>
          </cell>
          <cell r="E485">
            <v>0</v>
          </cell>
          <cell r="F485">
            <v>0</v>
          </cell>
        </row>
        <row r="486">
          <cell r="B486" t="str">
            <v>B.463</v>
          </cell>
          <cell r="C486" t="str">
            <v>Máy sấy khô khí điều trị trung tâm</v>
          </cell>
          <cell r="D486" t="str">
            <v>Máy</v>
          </cell>
          <cell r="E486">
            <v>0</v>
          </cell>
          <cell r="F486">
            <v>0</v>
          </cell>
        </row>
        <row r="487">
          <cell r="B487" t="str">
            <v>B.464</v>
          </cell>
          <cell r="C487" t="str">
            <v>Máy sấy tiêu bản</v>
          </cell>
          <cell r="D487" t="str">
            <v>Máy</v>
          </cell>
          <cell r="E487">
            <v>0</v>
          </cell>
          <cell r="F487">
            <v>0</v>
          </cell>
        </row>
        <row r="488">
          <cell r="B488" t="str">
            <v>B.465</v>
          </cell>
          <cell r="C488" t="str">
            <v>Máy sấy và bảo quản dụng cụ</v>
          </cell>
          <cell r="D488" t="str">
            <v>Máy</v>
          </cell>
          <cell r="E488">
            <v>0</v>
          </cell>
          <cell r="F488">
            <v>0</v>
          </cell>
        </row>
        <row r="489">
          <cell r="B489" t="str">
            <v>B.466</v>
          </cell>
          <cell r="C489" t="str">
            <v xml:space="preserve">Máy siêu âm B (UBM) </v>
          </cell>
          <cell r="D489" t="str">
            <v xml:space="preserve">Máy </v>
          </cell>
          <cell r="E489">
            <v>0</v>
          </cell>
          <cell r="F489">
            <v>0</v>
          </cell>
        </row>
        <row r="490">
          <cell r="B490" t="str">
            <v>B.467</v>
          </cell>
          <cell r="C490" t="str">
            <v>Máy siêu âm chẩn đoán sản</v>
          </cell>
          <cell r="D490" t="str">
            <v>Máy</v>
          </cell>
          <cell r="E490">
            <v>0</v>
          </cell>
          <cell r="F490">
            <v>0</v>
          </cell>
        </row>
        <row r="491">
          <cell r="B491" t="str">
            <v>B.468</v>
          </cell>
          <cell r="C491" t="str">
            <v>Máy siêu âm có đầu dò âm đạo</v>
          </cell>
          <cell r="D491" t="str">
            <v>Máy</v>
          </cell>
          <cell r="E491">
            <v>0</v>
          </cell>
          <cell r="F491">
            <v>0</v>
          </cell>
        </row>
        <row r="492">
          <cell r="B492" t="str">
            <v>B.469</v>
          </cell>
          <cell r="C492" t="str">
            <v>Máy siêu âm đen trắng</v>
          </cell>
          <cell r="D492" t="str">
            <v>Máy</v>
          </cell>
          <cell r="E492">
            <v>0</v>
          </cell>
          <cell r="F492">
            <v>0</v>
          </cell>
        </row>
        <row r="493">
          <cell r="B493" t="str">
            <v>B.470</v>
          </cell>
          <cell r="C493" t="str">
            <v>Máy siêu âm điều trị</v>
          </cell>
          <cell r="D493" t="str">
            <v>Máy</v>
          </cell>
          <cell r="E493">
            <v>0</v>
          </cell>
          <cell r="F493">
            <v>0</v>
          </cell>
        </row>
        <row r="494">
          <cell r="B494" t="str">
            <v>B.471</v>
          </cell>
          <cell r="C494" t="str">
            <v>Máy siêu âm doppler xuyên sọ</v>
          </cell>
          <cell r="D494" t="str">
            <v>Máy</v>
          </cell>
          <cell r="E494">
            <v>1</v>
          </cell>
          <cell r="F494">
            <v>1</v>
          </cell>
        </row>
        <row r="495">
          <cell r="B495" t="str">
            <v>B.472</v>
          </cell>
          <cell r="C495" t="str">
            <v>Máy siêu âm gắng sức</v>
          </cell>
          <cell r="D495" t="str">
            <v>Máy</v>
          </cell>
          <cell r="E495">
            <v>0</v>
          </cell>
          <cell r="F495">
            <v>0</v>
          </cell>
        </row>
        <row r="496">
          <cell r="B496" t="str">
            <v>B.473</v>
          </cell>
          <cell r="C496" t="str">
            <v>Máy siêu âm mắt</v>
          </cell>
          <cell r="D496" t="str">
            <v>Máy</v>
          </cell>
          <cell r="E496">
            <v>0</v>
          </cell>
          <cell r="F496">
            <v>0</v>
          </cell>
        </row>
        <row r="497">
          <cell r="B497" t="str">
            <v>B.474</v>
          </cell>
          <cell r="C497" t="str">
            <v>Máy siêu âm màu 4D</v>
          </cell>
          <cell r="D497" t="str">
            <v>Máy</v>
          </cell>
          <cell r="E497">
            <v>0</v>
          </cell>
          <cell r="F497">
            <v>0</v>
          </cell>
        </row>
        <row r="498">
          <cell r="B498" t="str">
            <v>B.475</v>
          </cell>
          <cell r="C498" t="str">
            <v>Máy siêu âm trong gây tê vùng</v>
          </cell>
          <cell r="D498" t="str">
            <v>Máy</v>
          </cell>
          <cell r="E498">
            <v>0</v>
          </cell>
          <cell r="F498">
            <v>0</v>
          </cell>
        </row>
        <row r="499">
          <cell r="B499" t="str">
            <v>B.476</v>
          </cell>
          <cell r="C499" t="str">
            <v>Máy siêu âm xách tay</v>
          </cell>
          <cell r="D499" t="str">
            <v>Máy</v>
          </cell>
          <cell r="E499">
            <v>0</v>
          </cell>
          <cell r="F499">
            <v>0</v>
          </cell>
        </row>
        <row r="500">
          <cell r="B500" t="str">
            <v>B.477</v>
          </cell>
          <cell r="C500" t="str">
            <v>Máy sinh thiết vú hút chân không có siêu âm phần mềm kèm theo</v>
          </cell>
          <cell r="D500" t="str">
            <v>Máy</v>
          </cell>
          <cell r="E500">
            <v>0</v>
          </cell>
          <cell r="F500">
            <v>0</v>
          </cell>
        </row>
        <row r="501">
          <cell r="B501" t="str">
            <v>B.478</v>
          </cell>
          <cell r="C501" t="str">
            <v>Máy soi đáy mắt</v>
          </cell>
          <cell r="D501" t="str">
            <v>Máy</v>
          </cell>
          <cell r="E501">
            <v>0</v>
          </cell>
          <cell r="F501">
            <v>0</v>
          </cell>
        </row>
        <row r="502">
          <cell r="B502" t="str">
            <v>B.479</v>
          </cell>
          <cell r="C502" t="str">
            <v>Máy soi mũi xoang</v>
          </cell>
          <cell r="D502" t="str">
            <v>Máy</v>
          </cell>
          <cell r="E502">
            <v>0</v>
          </cell>
          <cell r="F502">
            <v>0</v>
          </cell>
        </row>
        <row r="503">
          <cell r="B503" t="str">
            <v>B.480</v>
          </cell>
          <cell r="C503" t="str">
            <v>Máy soi thực quản</v>
          </cell>
          <cell r="D503" t="str">
            <v>Máy</v>
          </cell>
          <cell r="E503">
            <v>0</v>
          </cell>
          <cell r="F503">
            <v>0</v>
          </cell>
        </row>
        <row r="504">
          <cell r="B504" t="str">
            <v>B.481</v>
          </cell>
          <cell r="C504" t="str">
            <v>Máy soi tĩnh mạch</v>
          </cell>
          <cell r="D504" t="str">
            <v>Máy</v>
          </cell>
          <cell r="E504">
            <v>0</v>
          </cell>
          <cell r="F504">
            <v>0</v>
          </cell>
        </row>
        <row r="505">
          <cell r="B505" t="str">
            <v>B.482</v>
          </cell>
          <cell r="C505" t="str">
            <v>Máy sóng ngắn điều trị</v>
          </cell>
          <cell r="D505" t="str">
            <v>Máy</v>
          </cell>
          <cell r="E505">
            <v>0</v>
          </cell>
          <cell r="F505">
            <v>0</v>
          </cell>
        </row>
        <row r="506">
          <cell r="B506" t="str">
            <v>B.483</v>
          </cell>
          <cell r="C506" t="str">
            <v>Máy súc rửa dạ dày</v>
          </cell>
          <cell r="D506" t="str">
            <v>Máy</v>
          </cell>
          <cell r="E506">
            <v>0</v>
          </cell>
          <cell r="F506">
            <v>0</v>
          </cell>
        </row>
        <row r="507">
          <cell r="B507" t="str">
            <v>B.484</v>
          </cell>
          <cell r="C507" t="str">
            <v>Máy súc rửa ống nội soi tự động</v>
          </cell>
          <cell r="D507" t="str">
            <v>Máy</v>
          </cell>
          <cell r="E507">
            <v>0</v>
          </cell>
          <cell r="F507">
            <v>0</v>
          </cell>
        </row>
        <row r="508">
          <cell r="B508" t="str">
            <v>B.485</v>
          </cell>
          <cell r="C508" t="str">
            <v>Máy sưởi ấm cơ thể bệnh nhân</v>
          </cell>
          <cell r="D508" t="str">
            <v>Máy</v>
          </cell>
          <cell r="E508">
            <v>0</v>
          </cell>
          <cell r="F508">
            <v>0</v>
          </cell>
        </row>
        <row r="509">
          <cell r="B509" t="str">
            <v>B.486</v>
          </cell>
          <cell r="C509" t="str">
            <v>Máy tách chiết DNA, RNA tự động</v>
          </cell>
          <cell r="D509" t="str">
            <v>Máy</v>
          </cell>
          <cell r="E509">
            <v>0</v>
          </cell>
          <cell r="F509">
            <v>0</v>
          </cell>
        </row>
        <row r="510">
          <cell r="B510" t="str">
            <v>B.487</v>
          </cell>
          <cell r="C510" t="str">
            <v>Máy tách thành phần máu tự động</v>
          </cell>
          <cell r="D510" t="str">
            <v>Máy</v>
          </cell>
          <cell r="E510">
            <v>0</v>
          </cell>
          <cell r="F510">
            <v>0</v>
          </cell>
        </row>
        <row r="511">
          <cell r="B511" t="str">
            <v>B.488</v>
          </cell>
          <cell r="C511" t="str">
            <v>Máy tách tiểu cầu</v>
          </cell>
          <cell r="D511" t="str">
            <v>Máy</v>
          </cell>
          <cell r="E511">
            <v>0</v>
          </cell>
          <cell r="F511">
            <v>0</v>
          </cell>
        </row>
        <row r="512">
          <cell r="B512" t="str">
            <v>B.489</v>
          </cell>
          <cell r="C512" t="str">
            <v>Máy tạo oxy</v>
          </cell>
          <cell r="D512" t="str">
            <v>Máy</v>
          </cell>
          <cell r="E512">
            <v>0</v>
          </cell>
          <cell r="F512">
            <v>0</v>
          </cell>
        </row>
        <row r="513">
          <cell r="B513" t="str">
            <v>B.490</v>
          </cell>
          <cell r="C513" t="str">
            <v>Máy tập chủ động, thụ động tay chân kết hợp</v>
          </cell>
          <cell r="D513" t="str">
            <v>Máy</v>
          </cell>
          <cell r="E513">
            <v>0</v>
          </cell>
          <cell r="F513">
            <v>0</v>
          </cell>
        </row>
        <row r="514">
          <cell r="B514" t="str">
            <v>B.491</v>
          </cell>
          <cell r="C514" t="str">
            <v xml:space="preserve">Máy tập lác </v>
          </cell>
          <cell r="D514" t="str">
            <v>Máy</v>
          </cell>
          <cell r="E514">
            <v>0</v>
          </cell>
          <cell r="F514">
            <v>0</v>
          </cell>
        </row>
        <row r="515">
          <cell r="B515" t="str">
            <v>B.4+492:51192</v>
          </cell>
          <cell r="C515" t="str">
            <v>Máy tập phát âm</v>
          </cell>
          <cell r="D515" t="str">
            <v>Máy</v>
          </cell>
          <cell r="E515">
            <v>0</v>
          </cell>
          <cell r="F515">
            <v>0</v>
          </cell>
        </row>
        <row r="516">
          <cell r="B516" t="str">
            <v>B.493</v>
          </cell>
          <cell r="C516" t="str">
            <v>Máy tập vật lý trị liệu đa chức năng</v>
          </cell>
          <cell r="D516" t="str">
            <v>Máy</v>
          </cell>
          <cell r="E516">
            <v>2</v>
          </cell>
          <cell r="F516">
            <v>2</v>
          </cell>
        </row>
        <row r="517">
          <cell r="B517" t="str">
            <v>B.494</v>
          </cell>
          <cell r="C517" t="str">
            <v>Máy thăm dò huyết động xâm lấn</v>
          </cell>
          <cell r="D517" t="str">
            <v>Máy</v>
          </cell>
          <cell r="E517">
            <v>0</v>
          </cell>
          <cell r="F517">
            <v>0</v>
          </cell>
        </row>
        <row r="518">
          <cell r="B518" t="str">
            <v>B.495</v>
          </cell>
          <cell r="C518" t="str">
            <v>Máy tháo lồng ruột</v>
          </cell>
          <cell r="D518" t="str">
            <v>Máy</v>
          </cell>
          <cell r="E518">
            <v>0</v>
          </cell>
          <cell r="F518">
            <v>0</v>
          </cell>
        </row>
        <row r="519">
          <cell r="B519" t="str">
            <v>B.496</v>
          </cell>
          <cell r="C519" t="str">
            <v>Máy theo dõi điện não 24h</v>
          </cell>
          <cell r="D519" t="str">
            <v>Máy</v>
          </cell>
          <cell r="E519">
            <v>0</v>
          </cell>
          <cell r="F519">
            <v>0</v>
          </cell>
        </row>
        <row r="520">
          <cell r="B520" t="str">
            <v>B.497</v>
          </cell>
          <cell r="C520" t="str">
            <v>Máy theo dõi huyết áp 24h</v>
          </cell>
          <cell r="D520" t="str">
            <v>Máy</v>
          </cell>
          <cell r="E520">
            <v>0</v>
          </cell>
          <cell r="F520">
            <v>0</v>
          </cell>
        </row>
        <row r="521">
          <cell r="B521" t="str">
            <v>B.498</v>
          </cell>
          <cell r="C521" t="str">
            <v>Máy theo dõi tim mạch 24h</v>
          </cell>
          <cell r="D521" t="str">
            <v>Máy</v>
          </cell>
          <cell r="E521">
            <v>0</v>
          </cell>
          <cell r="F521">
            <v>0</v>
          </cell>
        </row>
        <row r="522">
          <cell r="B522" t="str">
            <v>B.499</v>
          </cell>
          <cell r="C522" t="str">
            <v xml:space="preserve">Máy theo dõi/đo độ sâu gây mê </v>
          </cell>
          <cell r="D522" t="str">
            <v>Máy</v>
          </cell>
          <cell r="E522">
            <v>0</v>
          </cell>
          <cell r="F522">
            <v>0</v>
          </cell>
        </row>
        <row r="523">
          <cell r="B523" t="str">
            <v>B.500</v>
          </cell>
          <cell r="C523" t="str">
            <v>Máy thủy trị liệu</v>
          </cell>
          <cell r="D523" t="str">
            <v>Máy</v>
          </cell>
          <cell r="E523">
            <v>0</v>
          </cell>
          <cell r="F523">
            <v>0</v>
          </cell>
        </row>
        <row r="524">
          <cell r="B524" t="str">
            <v>B.501</v>
          </cell>
          <cell r="C524" t="str">
            <v>Máy tiệt trùng nhiệt độ thấp</v>
          </cell>
          <cell r="D524" t="str">
            <v>Máy</v>
          </cell>
          <cell r="E524">
            <v>0</v>
          </cell>
          <cell r="F524">
            <v>0</v>
          </cell>
        </row>
        <row r="525">
          <cell r="B525" t="str">
            <v>B.502</v>
          </cell>
          <cell r="C525" t="str">
            <v>Máy trẻ hóa da bằng oxy tinh khiết</v>
          </cell>
          <cell r="D525" t="str">
            <v>Máy</v>
          </cell>
          <cell r="E525">
            <v>0</v>
          </cell>
          <cell r="F525">
            <v>0</v>
          </cell>
        </row>
        <row r="526">
          <cell r="B526" t="str">
            <v>B.503</v>
          </cell>
          <cell r="C526" t="str">
            <v>Máy triệt lông bằng ánh sáng</v>
          </cell>
          <cell r="D526" t="str">
            <v>Máy</v>
          </cell>
          <cell r="E526">
            <v>0</v>
          </cell>
          <cell r="F526">
            <v>0</v>
          </cell>
        </row>
        <row r="527">
          <cell r="B527" t="str">
            <v>B.504</v>
          </cell>
          <cell r="C527" t="str">
            <v>Máy trợ thở áp lực dương liên tục - CPAP</v>
          </cell>
          <cell r="D527" t="str">
            <v>Máy</v>
          </cell>
          <cell r="E527">
            <v>0</v>
          </cell>
          <cell r="F527">
            <v>0</v>
          </cell>
        </row>
        <row r="528">
          <cell r="B528" t="str">
            <v>B.505</v>
          </cell>
          <cell r="C528" t="str">
            <v>Máy truyền máu hoàn hồi</v>
          </cell>
          <cell r="D528" t="str">
            <v>Máy</v>
          </cell>
          <cell r="E528">
            <v>0</v>
          </cell>
          <cell r="F528">
            <v>0</v>
          </cell>
        </row>
        <row r="529">
          <cell r="B529" t="str">
            <v>B.506</v>
          </cell>
          <cell r="C529" t="str">
            <v>Máy từ trường xuyên sọ</v>
          </cell>
          <cell r="D529" t="str">
            <v>Máy</v>
          </cell>
          <cell r="E529">
            <v>0</v>
          </cell>
          <cell r="F529">
            <v>0</v>
          </cell>
        </row>
        <row r="530">
          <cell r="B530" t="str">
            <v>B.507</v>
          </cell>
          <cell r="C530" t="str">
            <v>Máy ủ tiểu cầu</v>
          </cell>
          <cell r="D530" t="str">
            <v>Máy</v>
          </cell>
          <cell r="E530">
            <v>0</v>
          </cell>
          <cell r="F530">
            <v>0</v>
          </cell>
        </row>
        <row r="531">
          <cell r="B531" t="str">
            <v>B.508</v>
          </cell>
          <cell r="C531" t="str">
            <v>Máy vang não đồ</v>
          </cell>
          <cell r="D531" t="str">
            <v>Máy</v>
          </cell>
          <cell r="E531">
            <v>0</v>
          </cell>
          <cell r="F531">
            <v>0</v>
          </cell>
        </row>
        <row r="532">
          <cell r="B532" t="str">
            <v>B.509</v>
          </cell>
          <cell r="C532" t="str">
            <v>Máy vi sóng trị liệu</v>
          </cell>
          <cell r="D532" t="str">
            <v>Máy</v>
          </cell>
          <cell r="E532">
            <v>0</v>
          </cell>
          <cell r="F532">
            <v>0</v>
          </cell>
        </row>
        <row r="533">
          <cell r="B533" t="str">
            <v>B.510</v>
          </cell>
          <cell r="C533" t="str">
            <v>Máy vi sóng xung và liên tục</v>
          </cell>
          <cell r="D533" t="str">
            <v>Máy</v>
          </cell>
          <cell r="E533">
            <v>0</v>
          </cell>
          <cell r="F533">
            <v>0</v>
          </cell>
        </row>
        <row r="534">
          <cell r="B534" t="str">
            <v>B.511</v>
          </cell>
          <cell r="C534" t="str">
            <v>Máy vỗ rung lồng ngực tự động</v>
          </cell>
          <cell r="D534" t="str">
            <v>Máy</v>
          </cell>
          <cell r="E534">
            <v>0</v>
          </cell>
          <cell r="F534">
            <v>0</v>
          </cell>
        </row>
        <row r="535">
          <cell r="B535" t="str">
            <v>B.512</v>
          </cell>
          <cell r="C535" t="str">
            <v>Máy X quang các loại (không thuộc loại kỹ thuật số chụp tổng quát/di động/C Arm)</v>
          </cell>
          <cell r="D535" t="str">
            <v>Máy</v>
          </cell>
          <cell r="E535">
            <v>1</v>
          </cell>
          <cell r="F535">
            <v>1</v>
          </cell>
        </row>
        <row r="536">
          <cell r="B536" t="str">
            <v>B.513</v>
          </cell>
          <cell r="C536" t="str">
            <v xml:space="preserve">Máy xạ hình </v>
          </cell>
          <cell r="D536" t="str">
            <v>Máy</v>
          </cell>
          <cell r="E536">
            <v>0</v>
          </cell>
          <cell r="F536">
            <v>0</v>
          </cell>
        </row>
        <row r="537">
          <cell r="B537" t="str">
            <v>B.514</v>
          </cell>
          <cell r="C537" t="str">
            <v>Máy xét nghiệm Gene-Xpert</v>
          </cell>
          <cell r="D537" t="str">
            <v>Máy</v>
          </cell>
          <cell r="E537">
            <v>0</v>
          </cell>
          <cell r="F537">
            <v>0</v>
          </cell>
        </row>
        <row r="538">
          <cell r="B538" t="str">
            <v>B.515</v>
          </cell>
          <cell r="C538" t="str">
            <v>Máy xét nghiệm HBA1C</v>
          </cell>
          <cell r="D538" t="str">
            <v>Máy</v>
          </cell>
          <cell r="E538">
            <v>0</v>
          </cell>
          <cell r="F538">
            <v>0</v>
          </cell>
        </row>
        <row r="539">
          <cell r="B539" t="str">
            <v>B.516</v>
          </cell>
          <cell r="C539" t="str">
            <v>Máy xét nghiệm nước tiểu</v>
          </cell>
          <cell r="D539" t="str">
            <v>Máy</v>
          </cell>
          <cell r="E539">
            <v>2</v>
          </cell>
          <cell r="F539">
            <v>2</v>
          </cell>
        </row>
        <row r="540">
          <cell r="B540" t="str">
            <v>B.517</v>
          </cell>
          <cell r="C540" t="str">
            <v>Máy xét nghiệm/phân tích chức năng đông máu các loại</v>
          </cell>
          <cell r="D540" t="str">
            <v>Máy</v>
          </cell>
          <cell r="E540">
            <v>0</v>
          </cell>
          <cell r="F540">
            <v>0</v>
          </cell>
        </row>
        <row r="541">
          <cell r="B541" t="str">
            <v>B.518</v>
          </cell>
          <cell r="C541" t="str">
            <v>Máy xoa bóp</v>
          </cell>
          <cell r="D541" t="str">
            <v>Máy</v>
          </cell>
          <cell r="E541">
            <v>0</v>
          </cell>
          <cell r="F541">
            <v>0</v>
          </cell>
        </row>
        <row r="542">
          <cell r="B542" t="str">
            <v>B.519</v>
          </cell>
          <cell r="C542" t="str">
            <v>Máy xông thuốc đông y</v>
          </cell>
          <cell r="D542" t="str">
            <v>Máy</v>
          </cell>
          <cell r="E542">
            <v>0</v>
          </cell>
          <cell r="F542">
            <v>0</v>
          </cell>
        </row>
        <row r="543">
          <cell r="B543" t="str">
            <v>B.520</v>
          </cell>
          <cell r="C543" t="str">
            <v>Máy xử lý mô tự động</v>
          </cell>
          <cell r="D543" t="str">
            <v>Máy</v>
          </cell>
          <cell r="E543">
            <v>0</v>
          </cell>
          <cell r="F543">
            <v>0</v>
          </cell>
        </row>
        <row r="544">
          <cell r="B544" t="str">
            <v>B.521</v>
          </cell>
          <cell r="C544" t="str">
            <v>Nồi bộc lộ kháng nguyên, kháng thể</v>
          </cell>
          <cell r="D544" t="str">
            <v>Cái</v>
          </cell>
          <cell r="E544">
            <v>0</v>
          </cell>
          <cell r="F544">
            <v>0</v>
          </cell>
        </row>
        <row r="545">
          <cell r="B545" t="str">
            <v>B.522</v>
          </cell>
          <cell r="C545" t="str">
            <v>Nồi hấp tiệt trùng các loại</v>
          </cell>
          <cell r="D545" t="str">
            <v>Cái</v>
          </cell>
          <cell r="E545">
            <v>2</v>
          </cell>
          <cell r="F545">
            <v>1</v>
          </cell>
        </row>
        <row r="546">
          <cell r="B546" t="str">
            <v>B.523</v>
          </cell>
          <cell r="C546" t="str">
            <v>Robot tập đi</v>
          </cell>
          <cell r="D546" t="str">
            <v>Cái</v>
          </cell>
          <cell r="E546">
            <v>0</v>
          </cell>
          <cell r="F546">
            <v>0</v>
          </cell>
        </row>
        <row r="547">
          <cell r="B547" t="str">
            <v>B.524</v>
          </cell>
          <cell r="C547" t="str">
            <v>Robot tập đi kết hợp giàn treo</v>
          </cell>
          <cell r="D547" t="str">
            <v>Cái</v>
          </cell>
          <cell r="E547">
            <v>0</v>
          </cell>
          <cell r="F547">
            <v>0</v>
          </cell>
        </row>
        <row r="548">
          <cell r="B548" t="str">
            <v>B.525</v>
          </cell>
          <cell r="C548" t="str">
            <v xml:space="preserve">Sinh hiển vi cầm tay </v>
          </cell>
          <cell r="D548" t="str">
            <v xml:space="preserve">Máy </v>
          </cell>
          <cell r="E548">
            <v>0</v>
          </cell>
          <cell r="F548">
            <v>0</v>
          </cell>
        </row>
        <row r="549">
          <cell r="B549" t="str">
            <v>B.526</v>
          </cell>
          <cell r="C549" t="str">
            <v>Súng sinh thiết tự động</v>
          </cell>
          <cell r="D549" t="str">
            <v>Cái</v>
          </cell>
          <cell r="E549">
            <v>0</v>
          </cell>
          <cell r="F549">
            <v>0</v>
          </cell>
        </row>
        <row r="550">
          <cell r="B550" t="str">
            <v>B.527</v>
          </cell>
          <cell r="C550" t="str">
            <v>Thấu kính Mainster</v>
          </cell>
          <cell r="D550" t="str">
            <v>Cái</v>
          </cell>
          <cell r="E550">
            <v>0</v>
          </cell>
          <cell r="F550">
            <v>0</v>
          </cell>
        </row>
        <row r="551">
          <cell r="B551" t="str">
            <v>B.528</v>
          </cell>
          <cell r="C551" t="str">
            <v>Thiết bị điều trị 2 kênh tần số trung bình đa chức năng</v>
          </cell>
          <cell r="D551" t="str">
            <v>Cái</v>
          </cell>
          <cell r="E551">
            <v>0</v>
          </cell>
          <cell r="F551">
            <v>0</v>
          </cell>
        </row>
        <row r="552">
          <cell r="B552" t="str">
            <v>B.529</v>
          </cell>
          <cell r="C552" t="str">
            <v>Thiết bị điều trị tần số trung bình điều khiển bằng vi tính</v>
          </cell>
          <cell r="D552" t="str">
            <v>Cái</v>
          </cell>
          <cell r="E552">
            <v>0</v>
          </cell>
          <cell r="F552">
            <v>0</v>
          </cell>
        </row>
        <row r="553">
          <cell r="B553" t="str">
            <v>B.530</v>
          </cell>
          <cell r="C553" t="str">
            <v>Thiết bị laser điều trị liệt</v>
          </cell>
          <cell r="D553" t="str">
            <v>Cái</v>
          </cell>
          <cell r="E553">
            <v>0</v>
          </cell>
          <cell r="F553">
            <v>0</v>
          </cell>
        </row>
        <row r="554">
          <cell r="B554" t="str">
            <v>B.531</v>
          </cell>
          <cell r="C554" t="str">
            <v>Thiết bị quang châm</v>
          </cell>
          <cell r="D554" t="str">
            <v>Cái</v>
          </cell>
          <cell r="E554">
            <v>0</v>
          </cell>
          <cell r="F554">
            <v>0</v>
          </cell>
        </row>
        <row r="555">
          <cell r="B555" t="str">
            <v>B.532</v>
          </cell>
          <cell r="C555" t="str">
            <v>Thiết bị quang trị liệu dùng điều trị trẻ sơ sinh vàng da</v>
          </cell>
          <cell r="D555" t="str">
            <v>Cái</v>
          </cell>
          <cell r="E555">
            <v>0</v>
          </cell>
          <cell r="F555">
            <v>0</v>
          </cell>
        </row>
        <row r="556">
          <cell r="B556" t="str">
            <v>B.533</v>
          </cell>
          <cell r="C556" t="str">
            <v>Thiết bị tập khớp chi dưới</v>
          </cell>
          <cell r="D556" t="str">
            <v>Cái</v>
          </cell>
          <cell r="E556">
            <v>0</v>
          </cell>
          <cell r="F556">
            <v>0</v>
          </cell>
        </row>
        <row r="557">
          <cell r="B557" t="str">
            <v>B.534</v>
          </cell>
          <cell r="C557" t="str">
            <v>Thiết bị tập phục hồi nhóm cơ dạng chi dưới</v>
          </cell>
          <cell r="D557" t="str">
            <v>Cái</v>
          </cell>
          <cell r="E557">
            <v>0</v>
          </cell>
          <cell r="F557">
            <v>0</v>
          </cell>
        </row>
        <row r="558">
          <cell r="B558" t="str">
            <v>B.535</v>
          </cell>
          <cell r="C558" t="str">
            <v>Thiết bị tập phục hồi nhóm cơ dạng khép đùi</v>
          </cell>
          <cell r="D558" t="str">
            <v>Cái</v>
          </cell>
          <cell r="E558">
            <v>0</v>
          </cell>
          <cell r="F558">
            <v>0</v>
          </cell>
        </row>
        <row r="559">
          <cell r="B559" t="str">
            <v>B.536</v>
          </cell>
          <cell r="C559" t="str">
            <v>Thiết bị tập phục hồi nhóm cơ khớp gối</v>
          </cell>
          <cell r="D559" t="str">
            <v>Cái</v>
          </cell>
          <cell r="E559">
            <v>0</v>
          </cell>
          <cell r="F559">
            <v>0</v>
          </cell>
        </row>
        <row r="560">
          <cell r="B560" t="str">
            <v>B.537</v>
          </cell>
          <cell r="C560" t="str">
            <v>Thiết bị tập phục hồi nhóm cơ vùng thân giữa</v>
          </cell>
          <cell r="D560" t="str">
            <v>Cái</v>
          </cell>
          <cell r="E560">
            <v>0</v>
          </cell>
          <cell r="F560">
            <v>0</v>
          </cell>
        </row>
        <row r="561">
          <cell r="B561" t="str">
            <v>B.538</v>
          </cell>
          <cell r="C561" t="str">
            <v>Thiết bị tập phục hồi nhóm cơ vùng thân trên</v>
          </cell>
          <cell r="D561" t="str">
            <v>Cái</v>
          </cell>
          <cell r="E561">
            <v>0</v>
          </cell>
          <cell r="F561">
            <v>0</v>
          </cell>
        </row>
        <row r="562">
          <cell r="B562" t="str">
            <v>B.539</v>
          </cell>
          <cell r="C562" t="str">
            <v>Thiết bị tập phục hồi nhóm cơ vùng thân và bả vai</v>
          </cell>
          <cell r="D562" t="str">
            <v>Cái</v>
          </cell>
          <cell r="E562">
            <v>0</v>
          </cell>
          <cell r="F562">
            <v>0</v>
          </cell>
        </row>
        <row r="563">
          <cell r="B563" t="str">
            <v>B.540</v>
          </cell>
          <cell r="C563" t="str">
            <v>Thiết bị theo dõi chức năng não</v>
          </cell>
          <cell r="D563" t="str">
            <v>Cái</v>
          </cell>
          <cell r="E563">
            <v>0</v>
          </cell>
          <cell r="F563">
            <v>0</v>
          </cell>
        </row>
        <row r="564">
          <cell r="B564" t="str">
            <v>B.541</v>
          </cell>
          <cell r="C564" t="str">
            <v>Tủ ấm các loại</v>
          </cell>
          <cell r="D564" t="str">
            <v>Cái</v>
          </cell>
          <cell r="E564">
            <v>0</v>
          </cell>
          <cell r="F564">
            <v>0</v>
          </cell>
        </row>
        <row r="565">
          <cell r="B565" t="str">
            <v>B.542</v>
          </cell>
          <cell r="C565" t="str">
            <v>Tủ an toàn sinh học các loại</v>
          </cell>
          <cell r="D565" t="str">
            <v>Cái</v>
          </cell>
          <cell r="E565">
            <v>2</v>
          </cell>
          <cell r="F565">
            <v>1</v>
          </cell>
        </row>
        <row r="566">
          <cell r="B566" t="str">
            <v>B.543</v>
          </cell>
          <cell r="C566" t="str">
            <v>Tủ bảo quản hoá chất</v>
          </cell>
          <cell r="D566" t="str">
            <v>Cái</v>
          </cell>
          <cell r="E566">
            <v>0</v>
          </cell>
          <cell r="F566">
            <v>0</v>
          </cell>
        </row>
        <row r="567">
          <cell r="B567" t="str">
            <v>B.544</v>
          </cell>
          <cell r="C567" t="str">
            <v>Tủ bảo quản mẫu</v>
          </cell>
          <cell r="D567" t="str">
            <v>Cái</v>
          </cell>
          <cell r="E567">
            <v>0</v>
          </cell>
          <cell r="F567">
            <v>0</v>
          </cell>
        </row>
        <row r="568">
          <cell r="B568" t="str">
            <v>B.545</v>
          </cell>
          <cell r="C568" t="str">
            <v>Tủ bảo quản tiểu cầu</v>
          </cell>
          <cell r="D568" t="str">
            <v>Cái</v>
          </cell>
          <cell r="E568">
            <v>0</v>
          </cell>
          <cell r="F568">
            <v>0</v>
          </cell>
        </row>
        <row r="569">
          <cell r="B569" t="str">
            <v>B.546</v>
          </cell>
          <cell r="C569" t="str">
            <v>Tủ đông môi trường</v>
          </cell>
          <cell r="D569" t="str">
            <v>Cái</v>
          </cell>
          <cell r="E569">
            <v>0</v>
          </cell>
          <cell r="F569">
            <v>0</v>
          </cell>
        </row>
        <row r="570">
          <cell r="B570" t="str">
            <v>B.547</v>
          </cell>
          <cell r="C570" t="str">
            <v>Tủ hút xử lý mẫu</v>
          </cell>
          <cell r="D570" t="str">
            <v>Cái</v>
          </cell>
          <cell r="E570">
            <v>0</v>
          </cell>
          <cell r="F570">
            <v>0</v>
          </cell>
        </row>
        <row r="571">
          <cell r="B571" t="str">
            <v>B.548</v>
          </cell>
          <cell r="C571" t="str">
            <v>Tủ làm đông băng bình tích lạnh</v>
          </cell>
          <cell r="D571" t="str">
            <v>Cái</v>
          </cell>
          <cell r="E571">
            <v>0</v>
          </cell>
          <cell r="F571">
            <v>0</v>
          </cell>
        </row>
        <row r="572">
          <cell r="B572" t="str">
            <v>B.549</v>
          </cell>
          <cell r="C572" t="str">
            <v>Tủ lạnh âm chuyên dụng</v>
          </cell>
          <cell r="D572" t="str">
            <v>Cái</v>
          </cell>
          <cell r="E572">
            <v>0</v>
          </cell>
          <cell r="F572">
            <v>0</v>
          </cell>
        </row>
        <row r="573">
          <cell r="B573" t="str">
            <v>B.550</v>
          </cell>
          <cell r="C573" t="str">
            <v>Tủ lạnh dương chuyên dụng</v>
          </cell>
          <cell r="D573" t="str">
            <v>Cái</v>
          </cell>
          <cell r="E573">
            <v>0</v>
          </cell>
          <cell r="F573">
            <v>0</v>
          </cell>
        </row>
        <row r="574">
          <cell r="B574" t="str">
            <v>B.551</v>
          </cell>
          <cell r="C574" t="str">
            <v>Tủ lạnh lưu giữ tử thi</v>
          </cell>
          <cell r="D574" t="str">
            <v>Cái</v>
          </cell>
          <cell r="E574">
            <v>0</v>
          </cell>
          <cell r="F574">
            <v>0</v>
          </cell>
        </row>
        <row r="575">
          <cell r="B575" t="str">
            <v>B.552</v>
          </cell>
          <cell r="C575" t="str">
            <v>Tủ lưu trữ máu các loại</v>
          </cell>
          <cell r="D575" t="str">
            <v>Cái</v>
          </cell>
          <cell r="E575">
            <v>0</v>
          </cell>
          <cell r="F575">
            <v>0</v>
          </cell>
        </row>
        <row r="576">
          <cell r="B576" t="str">
            <v>B.553</v>
          </cell>
          <cell r="C576" t="str">
            <v>Tủ lưu trữ tiêu bản</v>
          </cell>
          <cell r="D576" t="str">
            <v>Cái</v>
          </cell>
          <cell r="E576">
            <v>0</v>
          </cell>
          <cell r="F576">
            <v>0</v>
          </cell>
        </row>
        <row r="577">
          <cell r="B577" t="str">
            <v>B.554</v>
          </cell>
          <cell r="C577" t="str">
            <v>Tủ mát</v>
          </cell>
          <cell r="D577" t="str">
            <v>Cái</v>
          </cell>
          <cell r="E577">
            <v>0</v>
          </cell>
          <cell r="F577">
            <v>0</v>
          </cell>
        </row>
        <row r="578">
          <cell r="B578" t="str">
            <v>B.555</v>
          </cell>
          <cell r="C578" t="str">
            <v>Tủ nuôi cấy vi sinh các loại</v>
          </cell>
          <cell r="D578" t="str">
            <v>Cái</v>
          </cell>
          <cell r="E578">
            <v>1</v>
          </cell>
          <cell r="F578">
            <v>0</v>
          </cell>
        </row>
        <row r="579">
          <cell r="B579" t="str">
            <v>B.556</v>
          </cell>
          <cell r="C579" t="str">
            <v>Tủ pha chế hóa chất điều trị bệnh nhân ung thư</v>
          </cell>
          <cell r="D579" t="str">
            <v>Cái</v>
          </cell>
          <cell r="E579">
            <v>0</v>
          </cell>
          <cell r="F579">
            <v>0</v>
          </cell>
        </row>
        <row r="580">
          <cell r="B580" t="str">
            <v>B.557</v>
          </cell>
          <cell r="C580" t="str">
            <v>Tủ sấy các loại</v>
          </cell>
          <cell r="D580" t="str">
            <v>Cái</v>
          </cell>
          <cell r="E580">
            <v>2</v>
          </cell>
          <cell r="F580">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row>
        <row r="8">
          <cell r="B8" t="str">
            <v>A1.c)</v>
          </cell>
          <cell r="C8" t="str">
            <v>Máy X quang C Arm</v>
          </cell>
          <cell r="D8" t="str">
            <v>Máy</v>
          </cell>
        </row>
        <row r="9">
          <cell r="B9" t="str">
            <v>A.2</v>
          </cell>
          <cell r="C9" t="str">
            <v>Hệ thống CT Scanner</v>
          </cell>
        </row>
        <row r="10">
          <cell r="B10" t="str">
            <v>A2.a)</v>
          </cell>
          <cell r="C10" t="str">
            <v>Hệ thống CT Scanner &lt; 64 lát cắt/vòng quay</v>
          </cell>
          <cell r="D10" t="str">
            <v>Hệ thống</v>
          </cell>
        </row>
        <row r="11">
          <cell r="B11" t="str">
            <v>A2.b)</v>
          </cell>
          <cell r="C11" t="str">
            <v>Hệ thống CT Scanner 64-128 lát cắt/vòng quay</v>
          </cell>
          <cell r="D11" t="str">
            <v>Hệ thống</v>
          </cell>
        </row>
        <row r="12">
          <cell r="B12" t="str">
            <v>A2.c)</v>
          </cell>
          <cell r="C12" t="str">
            <v>Hệ thống CT Scanner ≥256 lát cắt/vòng quay</v>
          </cell>
          <cell r="D12" t="str">
            <v>Hệ thống</v>
          </cell>
        </row>
        <row r="13">
          <cell r="B13" t="str">
            <v>A.3</v>
          </cell>
          <cell r="C13" t="str">
            <v>Hệ thống chụp cộng hưởng từ ≥1.5 Tesla</v>
          </cell>
          <cell r="D13" t="str">
            <v>Hệ thống</v>
          </cell>
        </row>
        <row r="14">
          <cell r="B14" t="str">
            <v>A.4</v>
          </cell>
          <cell r="C14" t="str">
            <v>Hệ thống chụp mạch số hóa xóa nền (DSA)</v>
          </cell>
          <cell r="D14" t="str">
            <v>Hệ thống</v>
          </cell>
        </row>
        <row r="15">
          <cell r="B15" t="str">
            <v>A.5</v>
          </cell>
          <cell r="C15" t="str">
            <v>Siêu âm</v>
          </cell>
        </row>
        <row r="16">
          <cell r="B16" t="str">
            <v>A5.a)</v>
          </cell>
          <cell r="C16" t="str">
            <v>Máy siêu âm chuyên tim mạch</v>
          </cell>
          <cell r="D16" t="str">
            <v>Máy</v>
          </cell>
        </row>
        <row r="17">
          <cell r="B17" t="str">
            <v>A5.b)</v>
          </cell>
          <cell r="C17" t="str">
            <v>Máy siêu âm tổng quát</v>
          </cell>
          <cell r="D17" t="str">
            <v>Máy</v>
          </cell>
        </row>
        <row r="18">
          <cell r="B18" t="str">
            <v>A.6</v>
          </cell>
          <cell r="C18" t="str">
            <v>Máy xét nghiệm sinh hóa các loại</v>
          </cell>
          <cell r="D18" t="str">
            <v>Hệ thống</v>
          </cell>
          <cell r="E18">
            <v>1</v>
          </cell>
          <cell r="F18">
            <v>2</v>
          </cell>
        </row>
        <row r="19">
          <cell r="B19" t="str">
            <v>A.7</v>
          </cell>
          <cell r="C19" t="str">
            <v>Máy xét nghiệm miễn dịch các loại</v>
          </cell>
          <cell r="D19" t="str">
            <v>Hệ thống</v>
          </cell>
        </row>
        <row r="20">
          <cell r="B20" t="str">
            <v>A.8</v>
          </cell>
          <cell r="C20" t="str">
            <v>Máy thận nhân tạo</v>
          </cell>
          <cell r="D20" t="str">
            <v>Máy</v>
          </cell>
        </row>
        <row r="21">
          <cell r="B21" t="str">
            <v>A.9</v>
          </cell>
          <cell r="C21" t="str">
            <v>Máy thở</v>
          </cell>
          <cell r="D21" t="str">
            <v>Máy</v>
          </cell>
        </row>
        <row r="22">
          <cell r="B22" t="str">
            <v>A.10</v>
          </cell>
          <cell r="C22" t="str">
            <v>Máy gây mê</v>
          </cell>
          <cell r="D22" t="str">
            <v>Máy</v>
          </cell>
        </row>
        <row r="23">
          <cell r="B23" t="str">
            <v>A.11</v>
          </cell>
          <cell r="C23" t="str">
            <v>Máy theo dõi bệnh nhân</v>
          </cell>
          <cell r="D23" t="str">
            <v>Máy</v>
          </cell>
        </row>
        <row r="24">
          <cell r="B24" t="str">
            <v>A.12</v>
          </cell>
          <cell r="C24" t="str">
            <v>Bơm tiêm điện</v>
          </cell>
          <cell r="D24" t="str">
            <v>Cái</v>
          </cell>
          <cell r="E24">
            <v>1</v>
          </cell>
          <cell r="F24">
            <v>0</v>
          </cell>
        </row>
        <row r="25">
          <cell r="B25" t="str">
            <v>A.13</v>
          </cell>
          <cell r="C25" t="str">
            <v>Máy truyền dịch</v>
          </cell>
          <cell r="D25" t="str">
            <v>Máy</v>
          </cell>
        </row>
        <row r="26">
          <cell r="B26" t="str">
            <v>A.14</v>
          </cell>
          <cell r="C26" t="str">
            <v>Dao mổ</v>
          </cell>
        </row>
        <row r="27">
          <cell r="B27" t="str">
            <v>A14.a)</v>
          </cell>
          <cell r="C27" t="str">
            <v>Dao mổ điện cao tần</v>
          </cell>
          <cell r="D27" t="str">
            <v>Cái</v>
          </cell>
        </row>
        <row r="28">
          <cell r="B28" t="str">
            <v>A14.b)</v>
          </cell>
          <cell r="C28" t="str">
            <v>Dao mổ siêu âm/ Dao hàn mạch/Dao hàn mô</v>
          </cell>
          <cell r="D28" t="str">
            <v>Cái</v>
          </cell>
        </row>
        <row r="29">
          <cell r="B29" t="str">
            <v>A.15</v>
          </cell>
          <cell r="C29" t="str">
            <v>Máy phá rung tim</v>
          </cell>
          <cell r="D29" t="str">
            <v>Máy</v>
          </cell>
        </row>
        <row r="30">
          <cell r="B30" t="str">
            <v>A.16</v>
          </cell>
          <cell r="C30" t="str">
            <v>Máy tim phổi nhân tạo</v>
          </cell>
          <cell r="D30" t="str">
            <v>Máy</v>
          </cell>
        </row>
        <row r="31">
          <cell r="B31" t="str">
            <v>A.17</v>
          </cell>
          <cell r="C31" t="str">
            <v>Hệ thống phẫu thuật nội soi</v>
          </cell>
          <cell r="D31" t="str">
            <v>Hệ thống</v>
          </cell>
        </row>
        <row r="32">
          <cell r="B32" t="str">
            <v>A.18</v>
          </cell>
          <cell r="C32" t="str">
            <v>Đèn mổ treo trần</v>
          </cell>
          <cell r="D32" t="str">
            <v>Bộ</v>
          </cell>
        </row>
        <row r="33">
          <cell r="B33" t="str">
            <v>A.19</v>
          </cell>
          <cell r="C33" t="str">
            <v>Đèn mổ di động</v>
          </cell>
          <cell r="D33" t="str">
            <v>Bộ</v>
          </cell>
        </row>
        <row r="34">
          <cell r="B34" t="str">
            <v>A.20</v>
          </cell>
          <cell r="C34" t="str">
            <v>Bàn mổ</v>
          </cell>
          <cell r="D34" t="str">
            <v>Cái</v>
          </cell>
        </row>
        <row r="35">
          <cell r="B35" t="str">
            <v>A.21</v>
          </cell>
          <cell r="C35" t="str">
            <v>Máy điện tim</v>
          </cell>
          <cell r="D35" t="str">
            <v>Máy</v>
          </cell>
          <cell r="E35">
            <v>2</v>
          </cell>
          <cell r="F35">
            <v>2</v>
          </cell>
        </row>
        <row r="36">
          <cell r="B36" t="str">
            <v>A.22</v>
          </cell>
          <cell r="C36" t="str">
            <v>Máy điện não</v>
          </cell>
          <cell r="D36" t="str">
            <v>Máy</v>
          </cell>
          <cell r="E36">
            <v>1</v>
          </cell>
          <cell r="F36">
            <v>3</v>
          </cell>
        </row>
        <row r="37">
          <cell r="B37" t="str">
            <v>A.23</v>
          </cell>
          <cell r="C37" t="str">
            <v>Hệ thống khám nội soi</v>
          </cell>
        </row>
        <row r="38">
          <cell r="B38" t="str">
            <v>A23.a)</v>
          </cell>
          <cell r="C38" t="str">
            <v>Hệ thống nội soi tiêu hóa (dạ dày, đại tràng)</v>
          </cell>
          <cell r="D38" t="str">
            <v>Hệ thống</v>
          </cell>
        </row>
        <row r="39">
          <cell r="B39" t="str">
            <v>A23.b)</v>
          </cell>
          <cell r="C39" t="str">
            <v>Hệ thống nội soi khí quản, phế quản</v>
          </cell>
          <cell r="D39" t="str">
            <v>Hệ thống</v>
          </cell>
        </row>
        <row r="40">
          <cell r="B40" t="str">
            <v>A23.c)</v>
          </cell>
          <cell r="C40" t="str">
            <v>Hệ thống nội soi tai mũi họng</v>
          </cell>
          <cell r="D40" t="str">
            <v>Hệ thống</v>
          </cell>
        </row>
        <row r="41">
          <cell r="B41" t="str">
            <v>A23.d)</v>
          </cell>
          <cell r="C41" t="str">
            <v>Hệ thống nội soi tiết niệu</v>
          </cell>
          <cell r="D41" t="str">
            <v>Hệ thống</v>
          </cell>
        </row>
        <row r="42">
          <cell r="B42" t="str">
            <v>A.24</v>
          </cell>
          <cell r="C42" t="str">
            <v>Máy soi cổ tử cung</v>
          </cell>
          <cell r="D42" t="str">
            <v>Máy</v>
          </cell>
        </row>
        <row r="43">
          <cell r="B43" t="str">
            <v>A.25</v>
          </cell>
          <cell r="C43" t="str">
            <v>Máy theo dõi sản khoa 02 chức năng</v>
          </cell>
          <cell r="D43" t="str">
            <v>Máy</v>
          </cell>
        </row>
        <row r="44">
          <cell r="B44" t="str">
            <v>A.26</v>
          </cell>
          <cell r="C44" t="str">
            <v>Thiết bị xạ trị</v>
          </cell>
          <cell r="D44" t="str">
            <v>Hệ thống</v>
          </cell>
        </row>
        <row r="45">
          <cell r="B45" t="str">
            <v>Thiết bị y tế chuyên dùng khác</v>
          </cell>
        </row>
        <row r="46">
          <cell r="B46" t="str">
            <v>B.27</v>
          </cell>
          <cell r="C46" t="str">
            <v>Bàn chăm sóc trẻ sơ sinh</v>
          </cell>
          <cell r="D46" t="str">
            <v>Cái</v>
          </cell>
        </row>
        <row r="47">
          <cell r="B47" t="str">
            <v>B.28</v>
          </cell>
          <cell r="C47" t="str">
            <v>Bàn chống rung</v>
          </cell>
          <cell r="D47" t="str">
            <v>Cái</v>
          </cell>
        </row>
        <row r="48">
          <cell r="B48" t="str">
            <v>B.29</v>
          </cell>
          <cell r="C48" t="str">
            <v>Bàn đẻ</v>
          </cell>
          <cell r="D48" t="str">
            <v>Cái</v>
          </cell>
        </row>
        <row r="49">
          <cell r="B49" t="str">
            <v>B.30</v>
          </cell>
          <cell r="C49" t="str">
            <v>Bàn ép huyết tương</v>
          </cell>
          <cell r="D49" t="str">
            <v>Cái</v>
          </cell>
        </row>
        <row r="50">
          <cell r="B50" t="str">
            <v>B.31</v>
          </cell>
          <cell r="C50" t="str">
            <v>Bàn kéo nắn chỉnh hình</v>
          </cell>
          <cell r="D50" t="str">
            <v>Cái</v>
          </cell>
        </row>
        <row r="51">
          <cell r="B51" t="str">
            <v>B.32</v>
          </cell>
          <cell r="C51" t="str">
            <v>Bàn khám điều trị thụ tinh ống nghiệm</v>
          </cell>
          <cell r="D51" t="str">
            <v>Cái</v>
          </cell>
        </row>
        <row r="52">
          <cell r="B52" t="str">
            <v>B.33</v>
          </cell>
          <cell r="C52" t="str">
            <v>Bàn khám nghiệm tử thi</v>
          </cell>
          <cell r="D52" t="str">
            <v>Cái</v>
          </cell>
        </row>
        <row r="53">
          <cell r="B53" t="str">
            <v>B.34</v>
          </cell>
          <cell r="C53" t="str">
            <v>Bàn khám sản khoa+Đèn khám</v>
          </cell>
          <cell r="D53" t="str">
            <v>Bộ</v>
          </cell>
        </row>
        <row r="54">
          <cell r="B54" t="str">
            <v>B.35</v>
          </cell>
          <cell r="C54" t="str">
            <v>Bàn nắn kéo xương bó bột</v>
          </cell>
          <cell r="D54" t="str">
            <v>Cái</v>
          </cell>
        </row>
        <row r="55">
          <cell r="B55" t="str">
            <v>B.36</v>
          </cell>
          <cell r="C55" t="str">
            <v>Bàn phân tích bệnh phẩm</v>
          </cell>
          <cell r="D55" t="str">
            <v>Cái</v>
          </cell>
        </row>
        <row r="56">
          <cell r="B56" t="str">
            <v>B.37</v>
          </cell>
          <cell r="C56" t="str">
            <v>Bàn phẫu thuật phụ khoa</v>
          </cell>
          <cell r="D56" t="str">
            <v>Cái</v>
          </cell>
        </row>
        <row r="57">
          <cell r="B57" t="str">
            <v>B.38</v>
          </cell>
          <cell r="C57" t="str">
            <v>Bàn ủ ấm ống nghiệm</v>
          </cell>
          <cell r="D57" t="str">
            <v>Cái</v>
          </cell>
        </row>
        <row r="58">
          <cell r="B58" t="str">
            <v>B.39</v>
          </cell>
          <cell r="C58" t="str">
            <v xml:space="preserve">Banh bụng tự động  </v>
          </cell>
          <cell r="D58" t="str">
            <v>Cái</v>
          </cell>
        </row>
        <row r="59">
          <cell r="B59" t="str">
            <v>B.40</v>
          </cell>
          <cell r="C59" t="str">
            <v>Bể ổn nhiệt</v>
          </cell>
          <cell r="D59" t="str">
            <v>Cái</v>
          </cell>
        </row>
        <row r="60">
          <cell r="B60" t="str">
            <v>B.41</v>
          </cell>
          <cell r="C60" t="str">
            <v>Bếp cách thủy các loại</v>
          </cell>
          <cell r="D60" t="str">
            <v>Cái</v>
          </cell>
        </row>
        <row r="61">
          <cell r="B61" t="str">
            <v>B.42</v>
          </cell>
          <cell r="C61" t="str">
            <v>Bình làm ẩm và ấm khí thở vào cho máy thở</v>
          </cell>
          <cell r="D61" t="str">
            <v>Cái</v>
          </cell>
        </row>
        <row r="62">
          <cell r="B62" t="str">
            <v>B.43</v>
          </cell>
          <cell r="C62" t="str">
            <v xml:space="preserve">Bộ bàn ghế khám khúc xạ </v>
          </cell>
          <cell r="D62" t="str">
            <v>Bộ</v>
          </cell>
        </row>
        <row r="63">
          <cell r="B63" t="str">
            <v>B.44</v>
          </cell>
          <cell r="C63" t="str">
            <v>Bộ đại phẫu</v>
          </cell>
          <cell r="D63" t="str">
            <v>Bộ</v>
          </cell>
        </row>
        <row r="64">
          <cell r="B64" t="str">
            <v>B.45</v>
          </cell>
          <cell r="C64" t="str">
            <v>Bộ dao trám và điêu khắc Composite nha khoa</v>
          </cell>
          <cell r="D64" t="str">
            <v>Bộ</v>
          </cell>
        </row>
        <row r="65">
          <cell r="B65" t="str">
            <v>B.46</v>
          </cell>
          <cell r="C65" t="str">
            <v>Bộ đặt nội khí quản</v>
          </cell>
          <cell r="D65" t="str">
            <v>Bộ</v>
          </cell>
        </row>
        <row r="66">
          <cell r="B66" t="str">
            <v>B.47</v>
          </cell>
          <cell r="C66" t="str">
            <v>Bộ đặt nội khí quản khó người lớn (sử dụng ánh sáng lạnh)</v>
          </cell>
          <cell r="D66" t="str">
            <v>Bộ</v>
          </cell>
        </row>
        <row r="67">
          <cell r="B67" t="str">
            <v>B.48</v>
          </cell>
          <cell r="C67" t="str">
            <v>Bộ đo nhãn áp</v>
          </cell>
          <cell r="D67" t="str">
            <v>Cái</v>
          </cell>
        </row>
        <row r="68">
          <cell r="B68" t="str">
            <v>B.49</v>
          </cell>
          <cell r="C68" t="str">
            <v>Bộ dụng cụ bộc lộ tĩnh mạch</v>
          </cell>
          <cell r="D68" t="str">
            <v>Bộ</v>
          </cell>
        </row>
        <row r="69">
          <cell r="B69" t="str">
            <v>B.50</v>
          </cell>
          <cell r="C69" t="str">
            <v xml:space="preserve">Bộ dụng cụ bóc nhân tuyến tiền liệt bằng laser qua nội soi </v>
          </cell>
          <cell r="D69" t="str">
            <v>Bộ</v>
          </cell>
        </row>
        <row r="70">
          <cell r="B70" t="str">
            <v>B.51</v>
          </cell>
          <cell r="C70" t="str">
            <v>Bộ dụng cụ cắt amidan</v>
          </cell>
          <cell r="D70" t="str">
            <v>Bộ</v>
          </cell>
        </row>
        <row r="71">
          <cell r="B71" t="str">
            <v>B.52</v>
          </cell>
          <cell r="C71" t="str">
            <v>Bộ dụng cụ cắt bỏ túi mật</v>
          </cell>
          <cell r="D71" t="str">
            <v>Bộ</v>
          </cell>
        </row>
        <row r="72">
          <cell r="B72" t="str">
            <v>B.53</v>
          </cell>
          <cell r="C72" t="str">
            <v>Bộ dụng cụ cắt bỏ tuyến giáp</v>
          </cell>
          <cell r="D72" t="str">
            <v>Bộ</v>
          </cell>
        </row>
        <row r="73">
          <cell r="B73" t="str">
            <v>B.54</v>
          </cell>
          <cell r="C73" t="str">
            <v>Bộ dụng cụ cắt búi trĩ</v>
          </cell>
          <cell r="D73" t="str">
            <v>Bộ</v>
          </cell>
        </row>
        <row r="74">
          <cell r="B74" t="str">
            <v>B.55</v>
          </cell>
          <cell r="C74" t="str">
            <v>Bộ dụng cụ cắt khâu tầng sinh môn</v>
          </cell>
          <cell r="D74" t="str">
            <v>Bộ</v>
          </cell>
        </row>
        <row r="75">
          <cell r="B75" t="str">
            <v>B.56</v>
          </cell>
          <cell r="C75" t="str">
            <v>Bộ dụng cụ cắt mộng</v>
          </cell>
          <cell r="D75" t="str">
            <v>Bộ</v>
          </cell>
        </row>
        <row r="76">
          <cell r="B76" t="str">
            <v>B.57</v>
          </cell>
          <cell r="C76" t="str">
            <v>Bộ dụng cụ cắt tử cung</v>
          </cell>
          <cell r="D76" t="str">
            <v>Bộ</v>
          </cell>
        </row>
        <row r="77">
          <cell r="B77" t="str">
            <v>B.58</v>
          </cell>
          <cell r="C77" t="str">
            <v>Bộ dụng cụ chỉnh hình ngực sử dụng thanh nâng ngực</v>
          </cell>
          <cell r="D77" t="str">
            <v>Bộ</v>
          </cell>
        </row>
        <row r="78">
          <cell r="B78" t="str">
            <v>B.59</v>
          </cell>
          <cell r="C78" t="str">
            <v>Bộ dụng cụ cố định chi các loại</v>
          </cell>
          <cell r="D78" t="str">
            <v>Bộ</v>
          </cell>
        </row>
        <row r="79">
          <cell r="B79" t="str">
            <v>B.60</v>
          </cell>
          <cell r="C79" t="str">
            <v>Bộ dụng cụ điều trị răng các loại</v>
          </cell>
          <cell r="D79" t="str">
            <v>Bộ</v>
          </cell>
        </row>
        <row r="80">
          <cell r="B80" t="str">
            <v>B.61</v>
          </cell>
          <cell r="C80" t="str">
            <v>Bộ dụng cụ đóng đinh nội tủy</v>
          </cell>
          <cell r="D80" t="str">
            <v>Bộ</v>
          </cell>
        </row>
        <row r="81">
          <cell r="B81" t="str">
            <v>B.62</v>
          </cell>
          <cell r="C81" t="str">
            <v>Bộ dụng cụ giám sát côn trùng và động vật y học</v>
          </cell>
          <cell r="D81" t="str">
            <v>Bộ</v>
          </cell>
        </row>
        <row r="82">
          <cell r="B82" t="str">
            <v>B.63</v>
          </cell>
          <cell r="C82" t="str">
            <v>Bộ dụng cụ kẹp mạch máu nội soi  (Tay cầm + kìm mạch máu)</v>
          </cell>
          <cell r="D82" t="str">
            <v xml:space="preserve">Bộ </v>
          </cell>
        </row>
        <row r="83">
          <cell r="B83" t="str">
            <v>B.64</v>
          </cell>
          <cell r="C83" t="str">
            <v xml:space="preserve">Bộ dụng cụ khám điều trị răng hàm mặt </v>
          </cell>
          <cell r="D83" t="str">
            <v>Bộ</v>
          </cell>
        </row>
        <row r="84">
          <cell r="B84" t="str">
            <v>B.65</v>
          </cell>
          <cell r="C84" t="str">
            <v>Bộ dụng cụ khám điều trị tai mũi họng</v>
          </cell>
          <cell r="D84" t="str">
            <v>Bộ</v>
          </cell>
        </row>
        <row r="85">
          <cell r="B85" t="str">
            <v>B.66</v>
          </cell>
          <cell r="C85" t="str">
            <v>Bộ dụng cụ khám khúc xạ</v>
          </cell>
          <cell r="D85" t="str">
            <v>Bộ</v>
          </cell>
        </row>
        <row r="86">
          <cell r="B86" t="str">
            <v>B.67</v>
          </cell>
          <cell r="C86" t="str">
            <v>Bộ dụng cụ khám mắt</v>
          </cell>
          <cell r="D86" t="str">
            <v>Bộ</v>
          </cell>
        </row>
        <row r="87">
          <cell r="B87" t="str">
            <v>B.68</v>
          </cell>
          <cell r="C87" t="str">
            <v>Bộ dụng cụ khám phụ sản khoa</v>
          </cell>
          <cell r="D87" t="str">
            <v>Bộ</v>
          </cell>
        </row>
        <row r="88">
          <cell r="B88" t="str">
            <v>B.69</v>
          </cell>
          <cell r="C88" t="str">
            <v>Bộ dụng cụ khám thai</v>
          </cell>
          <cell r="D88" t="str">
            <v>Bộ</v>
          </cell>
        </row>
        <row r="89">
          <cell r="B89" t="str">
            <v>B.70</v>
          </cell>
          <cell r="C89" t="str">
            <v>Bộ dụng cụ khám thần kinh</v>
          </cell>
          <cell r="D89" t="str">
            <v>Bộ</v>
          </cell>
        </row>
        <row r="90">
          <cell r="B90" t="str">
            <v>B.71</v>
          </cell>
          <cell r="C90" t="str">
            <v>Bộ dụng cụ khám tổng quát</v>
          </cell>
          <cell r="D90" t="str">
            <v>Bộ</v>
          </cell>
        </row>
        <row r="91">
          <cell r="B91" t="str">
            <v>B.72</v>
          </cell>
          <cell r="C91" t="str">
            <v>Bộ dụng cụ khám xâm hại tình dục</v>
          </cell>
          <cell r="D91" t="str">
            <v>Bộ</v>
          </cell>
        </row>
        <row r="92">
          <cell r="B92" t="str">
            <v>B.73</v>
          </cell>
          <cell r="C92" t="str">
            <v>Bộ dụng cụ kiểm tra cổ tử cung</v>
          </cell>
          <cell r="D92" t="str">
            <v>Bộ</v>
          </cell>
        </row>
        <row r="93">
          <cell r="B93" t="str">
            <v>B.74</v>
          </cell>
          <cell r="C93" t="str">
            <v>Bộ dụng cụ lấy thai và cắt tử cung</v>
          </cell>
          <cell r="D93" t="str">
            <v>Bộ</v>
          </cell>
        </row>
        <row r="94">
          <cell r="B94" t="str">
            <v>B.75</v>
          </cell>
          <cell r="C94" t="str">
            <v>Bộ dụng cụ mổ cấp cứu</v>
          </cell>
          <cell r="D94" t="str">
            <v>Bộ</v>
          </cell>
        </row>
        <row r="95">
          <cell r="B95" t="str">
            <v>B.76</v>
          </cell>
          <cell r="C95" t="str">
            <v>Bộ dụng cụ mổ đục thủy tinh thể</v>
          </cell>
          <cell r="D95" t="str">
            <v>Bộ</v>
          </cell>
        </row>
        <row r="96">
          <cell r="B96" t="str">
            <v>B.77</v>
          </cell>
          <cell r="C96" t="str">
            <v>Bộ dụng cụ mổ hàm ếch</v>
          </cell>
          <cell r="D96" t="str">
            <v>Bộ</v>
          </cell>
        </row>
        <row r="97">
          <cell r="B97" t="str">
            <v>B.78</v>
          </cell>
          <cell r="C97" t="str">
            <v>Bộ dụng cụ mở khí quản</v>
          </cell>
          <cell r="D97" t="str">
            <v>Bộ</v>
          </cell>
          <cell r="E97">
            <v>2</v>
          </cell>
          <cell r="F97">
            <v>2</v>
          </cell>
        </row>
        <row r="98">
          <cell r="B98" t="str">
            <v>B.79</v>
          </cell>
          <cell r="C98" t="str">
            <v>Bộ dụng cụ mổ lấy thai</v>
          </cell>
          <cell r="D98" t="str">
            <v>Bộ</v>
          </cell>
        </row>
        <row r="99">
          <cell r="B99" t="str">
            <v>B.80</v>
          </cell>
          <cell r="C99" t="str">
            <v>Bộ dụng cụ mổ nội soi tiếp khẩu túi lệ mũi</v>
          </cell>
          <cell r="D99" t="str">
            <v>Bộ</v>
          </cell>
        </row>
        <row r="100">
          <cell r="B100" t="str">
            <v>B.81</v>
          </cell>
          <cell r="C100" t="str">
            <v>Bộ dụng cụ mổ quặm</v>
          </cell>
          <cell r="D100" t="str">
            <v>Bộ</v>
          </cell>
        </row>
        <row r="101">
          <cell r="B101" t="str">
            <v>B.82</v>
          </cell>
          <cell r="C101" t="str">
            <v>Bộ dụng cụ mổ tử thi</v>
          </cell>
          <cell r="D101" t="str">
            <v>Bộ</v>
          </cell>
        </row>
        <row r="102">
          <cell r="B102" t="str">
            <v>B.83</v>
          </cell>
          <cell r="C102" t="str">
            <v>Bộ dụng cụ nạo thai</v>
          </cell>
          <cell r="D102" t="str">
            <v>Bộ</v>
          </cell>
        </row>
        <row r="103">
          <cell r="B103" t="str">
            <v>B.84</v>
          </cell>
          <cell r="C103" t="str">
            <v>Bộ dụng cụ nội soi lấy dị vật khí quản</v>
          </cell>
          <cell r="D103" t="str">
            <v>Bộ</v>
          </cell>
        </row>
        <row r="104">
          <cell r="B104" t="str">
            <v>B.85</v>
          </cell>
          <cell r="C104" t="str">
            <v>Bộ dụng cụ nội soi lấy dị vật thực quản</v>
          </cell>
          <cell r="D104" t="str">
            <v>Bộ</v>
          </cell>
        </row>
        <row r="105">
          <cell r="B105" t="str">
            <v>B.86</v>
          </cell>
          <cell r="C105" t="str">
            <v>Bộ dụng cụ nội soi tuyến giáp</v>
          </cell>
          <cell r="D105" t="str">
            <v>Bộ</v>
          </cell>
        </row>
        <row r="106">
          <cell r="B106" t="str">
            <v>B.87</v>
          </cell>
          <cell r="C106" t="str">
            <v>Bộ dụng cụ phẫu thuật bán phần sau</v>
          </cell>
          <cell r="D106" t="str">
            <v>Bộ</v>
          </cell>
        </row>
        <row r="107">
          <cell r="B107" t="str">
            <v>B.88</v>
          </cell>
          <cell r="C107" t="str">
            <v>Bộ dụng cụ phẫu thuật cắm ghép Implant</v>
          </cell>
          <cell r="D107" t="str">
            <v>Bộ</v>
          </cell>
        </row>
        <row r="108">
          <cell r="B108" t="str">
            <v>B.89</v>
          </cell>
          <cell r="C108" t="str">
            <v>Bộ dụng cụ phẫu thuật chấn thương chỉnh hình</v>
          </cell>
          <cell r="D108" t="str">
            <v>Bộ</v>
          </cell>
        </row>
        <row r="109">
          <cell r="B109" t="str">
            <v>B.90</v>
          </cell>
          <cell r="C109" t="str">
            <v>Bộ dụng cụ phẫu thuật chỉnh hình nha khoa</v>
          </cell>
          <cell r="D109" t="str">
            <v>Bộ</v>
          </cell>
        </row>
        <row r="110">
          <cell r="B110" t="str">
            <v>B.91</v>
          </cell>
          <cell r="C110" t="str">
            <v>Bộ dụng cụ phẫu thuật cột sống</v>
          </cell>
          <cell r="D110" t="str">
            <v>Bộ</v>
          </cell>
        </row>
        <row r="111">
          <cell r="B111" t="str">
            <v>B.92</v>
          </cell>
          <cell r="C111" t="str">
            <v>Bộ dụng cụ phẫu thuật dạ dày</v>
          </cell>
          <cell r="D111" t="str">
            <v>Bộ</v>
          </cell>
        </row>
        <row r="112">
          <cell r="B112" t="str">
            <v>B.93</v>
          </cell>
          <cell r="C112" t="str">
            <v>Bộ dụng cụ phẫu thuật ghép giác mạc</v>
          </cell>
          <cell r="D112" t="str">
            <v>Bộ</v>
          </cell>
        </row>
        <row r="113">
          <cell r="B113" t="str">
            <v>B.94</v>
          </cell>
          <cell r="C113" t="str">
            <v>Bộ dụng cụ phẫu thuật hậu môn trực tràng</v>
          </cell>
          <cell r="D113" t="str">
            <v>Bộ</v>
          </cell>
        </row>
        <row r="114">
          <cell r="B114" t="str">
            <v>B.95</v>
          </cell>
          <cell r="C114" t="str">
            <v>Bộ dụng cụ phẫu thuật lồng ngực</v>
          </cell>
          <cell r="D114" t="str">
            <v>Bộ</v>
          </cell>
        </row>
        <row r="115">
          <cell r="B115" t="str">
            <v>B.96</v>
          </cell>
          <cell r="C115" t="str">
            <v>Bộ dụng cụ phẫu thuật mắt</v>
          </cell>
          <cell r="D115" t="str">
            <v>Bộ</v>
          </cell>
        </row>
        <row r="116">
          <cell r="B116" t="str">
            <v>B.97</v>
          </cell>
          <cell r="C116" t="str">
            <v>Bộ dụng cụ phẫu thuật mắt ngoài bao</v>
          </cell>
          <cell r="D116" t="str">
            <v>Bộ</v>
          </cell>
        </row>
        <row r="117">
          <cell r="B117" t="str">
            <v>B.98</v>
          </cell>
          <cell r="C117" t="str">
            <v>Bộ dụng cụ phẫu thuật mổ lé</v>
          </cell>
          <cell r="D117" t="str">
            <v>Bộ</v>
          </cell>
        </row>
        <row r="118">
          <cell r="B118" t="str">
            <v>B.99</v>
          </cell>
          <cell r="C118" t="str">
            <v>Bộ dụng cụ phẫu thuật mổ quặm</v>
          </cell>
          <cell r="D118" t="str">
            <v>Bộ</v>
          </cell>
        </row>
        <row r="119">
          <cell r="B119" t="str">
            <v>B.100</v>
          </cell>
          <cell r="C119" t="str">
            <v>Bộ dụng cụ phẫu thuật mộng</v>
          </cell>
          <cell r="D119" t="str">
            <v>Bộ</v>
          </cell>
        </row>
        <row r="120">
          <cell r="B120" t="str">
            <v>B.101</v>
          </cell>
          <cell r="C120" t="str">
            <v>Bộ dụng cụ phẫu thuật nhi khoa</v>
          </cell>
          <cell r="D120" t="str">
            <v>Bộ</v>
          </cell>
        </row>
        <row r="121">
          <cell r="B121" t="str">
            <v>B.102</v>
          </cell>
          <cell r="C121" t="str">
            <v>Bộ dụng cụ phẫu thuật nội soi</v>
          </cell>
          <cell r="D121" t="str">
            <v>Bộ</v>
          </cell>
        </row>
        <row r="122">
          <cell r="B122" t="str">
            <v>B.103</v>
          </cell>
          <cell r="C122" t="str">
            <v>Bộ dụng cụ phẫu thuật nội soi lồng ngực can thiệp tối thiểu (Phẫu thuật tim ít xâm lấn)</v>
          </cell>
          <cell r="D122" t="str">
            <v>Bộ</v>
          </cell>
        </row>
        <row r="123">
          <cell r="B123" t="str">
            <v>B.104</v>
          </cell>
          <cell r="C123" t="str">
            <v>Bộ dụng cụ phẫu thuật nội soi sản phụ khoa</v>
          </cell>
          <cell r="D123" t="str">
            <v>Bộ</v>
          </cell>
        </row>
        <row r="124">
          <cell r="B124" t="str">
            <v>B.105</v>
          </cell>
          <cell r="C124" t="str">
            <v>Bộ dụng cụ phẫu thuật Phaco</v>
          </cell>
          <cell r="D124" t="str">
            <v>Bộ</v>
          </cell>
        </row>
        <row r="125">
          <cell r="B125" t="str">
            <v>B.106</v>
          </cell>
          <cell r="C125" t="str">
            <v>Bộ dụng cụ phẫu thuật răng hàm mặt</v>
          </cell>
          <cell r="D125" t="str">
            <v>Bộ</v>
          </cell>
        </row>
        <row r="126">
          <cell r="B126" t="str">
            <v>B.107</v>
          </cell>
          <cell r="C126" t="str">
            <v>Bộ dụng cụ phẫu thuật ruột thừa</v>
          </cell>
          <cell r="D126" t="str">
            <v>Bộ</v>
          </cell>
        </row>
        <row r="127">
          <cell r="B127" t="str">
            <v>B.108</v>
          </cell>
          <cell r="C127" t="str">
            <v>Bộ dụng cụ phẫu thuật sản phụ khoa</v>
          </cell>
          <cell r="D127" t="str">
            <v>Bộ</v>
          </cell>
        </row>
        <row r="128">
          <cell r="B128" t="str">
            <v>B.109</v>
          </cell>
          <cell r="C128" t="str">
            <v>Bộ dụng cụ phẫu thuật sụp mi</v>
          </cell>
          <cell r="D128" t="str">
            <v>Bộ</v>
          </cell>
        </row>
        <row r="129">
          <cell r="B129" t="str">
            <v>B.110</v>
          </cell>
          <cell r="C129" t="str">
            <v>Bộ dụng cụ phẫu thuật tai mũi họng</v>
          </cell>
          <cell r="D129" t="str">
            <v>Bộ</v>
          </cell>
        </row>
        <row r="130">
          <cell r="B130" t="str">
            <v>B.111</v>
          </cell>
          <cell r="C130" t="str">
            <v>Bộ dụng cụ phẫu thuật thẩm mỹ</v>
          </cell>
          <cell r="D130" t="str">
            <v>Bộ</v>
          </cell>
        </row>
        <row r="131">
          <cell r="B131" t="str">
            <v>B.112</v>
          </cell>
          <cell r="C131" t="str">
            <v>Bộ dụng cụ phẫu thuật thẩm mỹ mắt</v>
          </cell>
          <cell r="D131" t="str">
            <v>Bộ</v>
          </cell>
        </row>
        <row r="132">
          <cell r="B132" t="str">
            <v>B.113</v>
          </cell>
          <cell r="C132" t="str">
            <v>Bộ dụng cụ phẫu thuật thần kinh sọ não</v>
          </cell>
          <cell r="D132" t="str">
            <v>Bộ</v>
          </cell>
        </row>
        <row r="133">
          <cell r="B133" t="str">
            <v>B.114</v>
          </cell>
          <cell r="C133" t="str">
            <v>Bộ dụng cụ phẫu thuật thanh quản</v>
          </cell>
          <cell r="D133" t="str">
            <v>Bộ</v>
          </cell>
        </row>
        <row r="134">
          <cell r="B134" t="str">
            <v>B.115</v>
          </cell>
          <cell r="C134" t="str">
            <v>Bộ dụng cụ phẫu thuật tiền liệt tuyến</v>
          </cell>
          <cell r="D134" t="str">
            <v>Bộ</v>
          </cell>
        </row>
        <row r="135">
          <cell r="B135" t="str">
            <v>B.116</v>
          </cell>
          <cell r="C135" t="str">
            <v>Bộ dụng cụ phẫu thuật tiết niệu</v>
          </cell>
          <cell r="D135" t="str">
            <v>Bộ</v>
          </cell>
        </row>
        <row r="136">
          <cell r="B136" t="str">
            <v>B.117</v>
          </cell>
          <cell r="C136" t="str">
            <v>Bộ dụng cụ phẫu thuật tiêu hóa</v>
          </cell>
          <cell r="D136" t="str">
            <v>Bộ</v>
          </cell>
        </row>
        <row r="137">
          <cell r="B137" t="str">
            <v>B.118</v>
          </cell>
          <cell r="C137" t="str">
            <v xml:space="preserve">Bộ dụng cụ phẫu thuật tim mạch </v>
          </cell>
          <cell r="D137" t="str">
            <v>Bộ</v>
          </cell>
        </row>
        <row r="138">
          <cell r="B138" t="str">
            <v>B.119</v>
          </cell>
          <cell r="C138" t="str">
            <v>Bộ dụng cụ phẫu thuật xoang</v>
          </cell>
          <cell r="D138" t="str">
            <v>Bộ</v>
          </cell>
        </row>
        <row r="139">
          <cell r="B139" t="str">
            <v>B.120</v>
          </cell>
          <cell r="C139" t="str">
            <v>Bộ dụng cụ phẫu thuật xương</v>
          </cell>
          <cell r="D139" t="str">
            <v>Bộ</v>
          </cell>
        </row>
        <row r="140">
          <cell r="B140" t="str">
            <v>B.121</v>
          </cell>
          <cell r="C140" t="str">
            <v>Bộ dụng cụ rửa dạ dày</v>
          </cell>
          <cell r="D140" t="str">
            <v>Bộ</v>
          </cell>
        </row>
        <row r="141">
          <cell r="B141" t="str">
            <v>B.122</v>
          </cell>
          <cell r="C141" t="str">
            <v>Bộ dụng cụ rút đinh nội tủy xương đùi, xương chày</v>
          </cell>
          <cell r="D141" t="str">
            <v>Bộ</v>
          </cell>
        </row>
        <row r="142">
          <cell r="B142" t="str">
            <v>B.123</v>
          </cell>
          <cell r="C142" t="str">
            <v>Bộ dụng cụ sinh khiết lõi</v>
          </cell>
          <cell r="D142" t="str">
            <v>Bộ</v>
          </cell>
        </row>
        <row r="143">
          <cell r="B143" t="str">
            <v>B.124</v>
          </cell>
          <cell r="C143" t="str">
            <v>Bộ dụng cụ soi bàng quang</v>
          </cell>
          <cell r="D143" t="str">
            <v>Bộ</v>
          </cell>
        </row>
        <row r="144">
          <cell r="B144" t="str">
            <v>B.125</v>
          </cell>
          <cell r="C144" t="str">
            <v>Bộ dụng cụ soi cổ tử cung</v>
          </cell>
          <cell r="D144" t="str">
            <v>Bộ</v>
          </cell>
        </row>
        <row r="145">
          <cell r="B145" t="str">
            <v>B.126</v>
          </cell>
          <cell r="C145" t="str">
            <v>Bộ dụng cụ soi lấy dị vật thực quản</v>
          </cell>
          <cell r="D145" t="str">
            <v>Bộ</v>
          </cell>
        </row>
        <row r="146">
          <cell r="B146" t="str">
            <v>B.127</v>
          </cell>
          <cell r="C146" t="str">
            <v>Bộ dụng cụ soi thanh quản</v>
          </cell>
          <cell r="D146" t="str">
            <v>Bộ</v>
          </cell>
        </row>
        <row r="147">
          <cell r="B147" t="str">
            <v>B.128</v>
          </cell>
          <cell r="C147" t="str">
            <v>Bộ dụng cụ thử Glocom</v>
          </cell>
          <cell r="D147" t="str">
            <v>Bộ</v>
          </cell>
        </row>
        <row r="148">
          <cell r="B148" t="str">
            <v>B.129</v>
          </cell>
          <cell r="C148" t="str">
            <v>Bộ dụng cụ tiếp khẩu túi lệ mũi</v>
          </cell>
          <cell r="D148" t="str">
            <v>Bộ</v>
          </cell>
        </row>
        <row r="149">
          <cell r="B149" t="str">
            <v>B.130</v>
          </cell>
          <cell r="C149" t="str">
            <v>Bộ dụng cụ tiểu phẫu mắt</v>
          </cell>
          <cell r="D149" t="str">
            <v>Bộ</v>
          </cell>
        </row>
        <row r="150">
          <cell r="B150" t="str">
            <v>B.131</v>
          </cell>
          <cell r="C150" t="str">
            <v>Bộ dụng cụ trung phẫu</v>
          </cell>
          <cell r="D150" t="str">
            <v>Bộ</v>
          </cell>
        </row>
        <row r="151">
          <cell r="B151" t="str">
            <v>B.132</v>
          </cell>
          <cell r="C151" t="str">
            <v>Bộ dụng cụ vá nhĩ</v>
          </cell>
          <cell r="D151" t="str">
            <v>Bộ</v>
          </cell>
        </row>
        <row r="152">
          <cell r="B152" t="str">
            <v>B.133</v>
          </cell>
          <cell r="C152" t="str">
            <v>Bộ dụng cụ vén gan nội soi</v>
          </cell>
          <cell r="D152" t="str">
            <v>Bộ</v>
          </cell>
        </row>
        <row r="153">
          <cell r="B153" t="str">
            <v>B.134</v>
          </cell>
          <cell r="C153" t="str">
            <v>Bộ dụng cụ vi phẫu mạch máu</v>
          </cell>
          <cell r="D153" t="str">
            <v>Bộ</v>
          </cell>
        </row>
        <row r="154">
          <cell r="B154" t="str">
            <v>B.135</v>
          </cell>
          <cell r="C154" t="str">
            <v>Bộ dụng cụ vi phẫu tai</v>
          </cell>
          <cell r="D154" t="str">
            <v>Bộ</v>
          </cell>
        </row>
        <row r="155">
          <cell r="B155" t="str">
            <v>B.136</v>
          </cell>
          <cell r="C155" t="str">
            <v>Bộ dụng cụ vi phẫu thần kinh</v>
          </cell>
          <cell r="D155" t="str">
            <v>Bộ</v>
          </cell>
        </row>
        <row r="156">
          <cell r="B156" t="str">
            <v>B.137</v>
          </cell>
          <cell r="C156" t="str">
            <v>Bộ dụng cụ, thiết bị phục vụ việc nuôi cấy, soi và phân lập vi khuẩn</v>
          </cell>
          <cell r="D156" t="str">
            <v>Bộ</v>
          </cell>
        </row>
        <row r="157">
          <cell r="B157" t="str">
            <v>B.138</v>
          </cell>
          <cell r="C157" t="str">
            <v>Bộ khung cố định ngoài phẫu thuật tầng sinh môn và vòng banh rộng lỗ hậu môn dùng cho người lớn</v>
          </cell>
          <cell r="D157" t="str">
            <v>Bộ</v>
          </cell>
        </row>
        <row r="158">
          <cell r="B158" t="str">
            <v>B.139</v>
          </cell>
          <cell r="C158" t="str">
            <v>Bộ khung cố định ngoài phẫu thuật tầng sinh môn và vòng banh rộng lỗ hậu môn dùng cho trẻ em</v>
          </cell>
          <cell r="D158" t="str">
            <v>Bộ</v>
          </cell>
        </row>
        <row r="159">
          <cell r="B159" t="str">
            <v>B.140</v>
          </cell>
          <cell r="C159" t="str">
            <v>Bộ kính thử mắt</v>
          </cell>
          <cell r="D159" t="str">
            <v>Bộ</v>
          </cell>
        </row>
        <row r="160">
          <cell r="B160" t="str">
            <v>B.141</v>
          </cell>
          <cell r="C160" t="str">
            <v>Bộ máy hút dịch thai</v>
          </cell>
          <cell r="D160" t="str">
            <v>Bộ</v>
          </cell>
        </row>
        <row r="161">
          <cell r="B161" t="str">
            <v>B.142</v>
          </cell>
          <cell r="C161" t="str">
            <v>Bộ nạo VA và Amidal</v>
          </cell>
          <cell r="D161" t="str">
            <v>Bộ</v>
          </cell>
        </row>
        <row r="162">
          <cell r="B162" t="str">
            <v>B.143</v>
          </cell>
          <cell r="C162" t="str">
            <v>Bộ nội soi dạ dày, tá tràng, đại tràng ống mềm</v>
          </cell>
          <cell r="D162" t="str">
            <v>Bộ</v>
          </cell>
        </row>
        <row r="163">
          <cell r="B163" t="str">
            <v>B.144</v>
          </cell>
          <cell r="C163" t="str">
            <v>Bộ sinh thiết hút trực tràng (Sinh thiết phình trực tràng bẩm sinh)</v>
          </cell>
          <cell r="D163" t="str">
            <v>Bộ</v>
          </cell>
        </row>
        <row r="164">
          <cell r="B164" t="str">
            <v>B.145</v>
          </cell>
          <cell r="C164" t="str">
            <v>Bộ thử sắc giác</v>
          </cell>
          <cell r="D164" t="str">
            <v>Bộ</v>
          </cell>
        </row>
        <row r="165">
          <cell r="B165" t="str">
            <v>B.146</v>
          </cell>
          <cell r="C165" t="str">
            <v>Bộ thử thị lực</v>
          </cell>
          <cell r="D165" t="str">
            <v>Bộ</v>
          </cell>
        </row>
        <row r="166">
          <cell r="B166" t="str">
            <v>B.147</v>
          </cell>
          <cell r="C166" t="str">
            <v>Bộ triệt sản</v>
          </cell>
          <cell r="D166" t="str">
            <v>Bộ</v>
          </cell>
        </row>
        <row r="167">
          <cell r="B167" t="str">
            <v>B.148</v>
          </cell>
          <cell r="C167" t="str">
            <v xml:space="preserve">Bộ tròng thử kính </v>
          </cell>
          <cell r="D167" t="str">
            <v>Bộ</v>
          </cell>
        </row>
        <row r="168">
          <cell r="B168" t="str">
            <v>B.149</v>
          </cell>
          <cell r="C168" t="str">
            <v>Bộ xét nghiệm côn trùng</v>
          </cell>
          <cell r="D168" t="str">
            <v>Bộ</v>
          </cell>
        </row>
        <row r="169">
          <cell r="B169" t="str">
            <v>B.150</v>
          </cell>
          <cell r="C169" t="str">
            <v>Bộ xét nghiệm đờm tìm vi khuẩn lao</v>
          </cell>
          <cell r="D169" t="str">
            <v>Bộ</v>
          </cell>
        </row>
        <row r="170">
          <cell r="B170" t="str">
            <v>B.151</v>
          </cell>
          <cell r="C170" t="str">
            <v>Bộ xét nghiệm ký sinh trùng</v>
          </cell>
          <cell r="D170" t="str">
            <v>Bộ</v>
          </cell>
        </row>
        <row r="171">
          <cell r="B171" t="str">
            <v>B.152</v>
          </cell>
          <cell r="C171" t="str">
            <v>Bơm truyền dịch</v>
          </cell>
          <cell r="D171" t="str">
            <v>Cái</v>
          </cell>
          <cell r="E171">
            <v>1</v>
          </cell>
          <cell r="F171">
            <v>0</v>
          </cell>
        </row>
        <row r="172">
          <cell r="B172" t="str">
            <v>B.153</v>
          </cell>
          <cell r="C172" t="str">
            <v>Bồn massage toàn thân</v>
          </cell>
          <cell r="D172" t="str">
            <v>Cái</v>
          </cell>
        </row>
        <row r="173">
          <cell r="B173" t="str">
            <v>B.154</v>
          </cell>
          <cell r="C173" t="str">
            <v xml:space="preserve">Bồn rửa tay phẫu thuật </v>
          </cell>
          <cell r="D173" t="str">
            <v>Cái</v>
          </cell>
        </row>
        <row r="174">
          <cell r="B174" t="str">
            <v>B.155</v>
          </cell>
          <cell r="C174" t="str">
            <v>Buồng cách âm/đo thính lực</v>
          </cell>
          <cell r="D174" t="str">
            <v>Cái</v>
          </cell>
        </row>
        <row r="175">
          <cell r="B175" t="str">
            <v>B.156</v>
          </cell>
          <cell r="C175" t="str">
            <v xml:space="preserve">Buồng chiếu UVA - UVB toàn thân </v>
          </cell>
          <cell r="D175" t="str">
            <v>Cái</v>
          </cell>
        </row>
        <row r="176">
          <cell r="B176" t="str">
            <v>B.157</v>
          </cell>
          <cell r="C176" t="str">
            <v>Buồng xông thuốc toàn thân</v>
          </cell>
          <cell r="D176" t="str">
            <v>Cái</v>
          </cell>
        </row>
        <row r="177">
          <cell r="B177" t="str">
            <v>B.158</v>
          </cell>
          <cell r="C177" t="str">
            <v>Camera gắn vào kính hiển vi phẫu thuật</v>
          </cell>
          <cell r="D177" t="str">
            <v>Cái</v>
          </cell>
        </row>
        <row r="178">
          <cell r="B178" t="str">
            <v>B.159</v>
          </cell>
          <cell r="C178" t="str">
            <v>Cân kỹ thuật các loại</v>
          </cell>
          <cell r="D178" t="str">
            <v>Cái</v>
          </cell>
        </row>
        <row r="179">
          <cell r="B179" t="str">
            <v>B.160</v>
          </cell>
          <cell r="C179" t="str">
            <v>Cân phân tích</v>
          </cell>
          <cell r="D179" t="str">
            <v>Cái</v>
          </cell>
        </row>
        <row r="180">
          <cell r="B180" t="str">
            <v>B.161</v>
          </cell>
          <cell r="C180" t="str">
            <v>Cân thăng bằng túi máu</v>
          </cell>
          <cell r="D180" t="str">
            <v>Cái</v>
          </cell>
        </row>
        <row r="181">
          <cell r="B181" t="str">
            <v>B.162</v>
          </cell>
          <cell r="C181" t="str">
            <v>Cầu thang tập đi</v>
          </cell>
          <cell r="D181" t="str">
            <v>Cái</v>
          </cell>
        </row>
        <row r="182">
          <cell r="B182" t="str">
            <v>B.163</v>
          </cell>
          <cell r="C182" t="str">
            <v>Chu vi kế Landolt</v>
          </cell>
          <cell r="D182" t="str">
            <v>Cái</v>
          </cell>
        </row>
        <row r="183">
          <cell r="B183" t="str">
            <v>B.164</v>
          </cell>
          <cell r="C183" t="str">
            <v>Cưa xương các loại</v>
          </cell>
          <cell r="D183" t="str">
            <v>Cái</v>
          </cell>
        </row>
        <row r="184">
          <cell r="B184" t="str">
            <v>B.165</v>
          </cell>
          <cell r="C184" t="str">
            <v xml:space="preserve">Dao điện lấy da </v>
          </cell>
          <cell r="D184" t="str">
            <v>Cái</v>
          </cell>
        </row>
        <row r="185">
          <cell r="B185" t="str">
            <v>B.166</v>
          </cell>
          <cell r="C185" t="str">
            <v>Đầu dò siêu âm</v>
          </cell>
          <cell r="D185" t="str">
            <v>Cái</v>
          </cell>
        </row>
        <row r="186">
          <cell r="B186" t="str">
            <v>B.167</v>
          </cell>
          <cell r="C186" t="str">
            <v>Đệm luyện tập</v>
          </cell>
          <cell r="D186" t="str">
            <v>Cái</v>
          </cell>
        </row>
        <row r="187">
          <cell r="B187" t="str">
            <v>B.168</v>
          </cell>
          <cell r="C187" t="str">
            <v>Đèn điều trị vàng da</v>
          </cell>
          <cell r="D187" t="str">
            <v>Bộ</v>
          </cell>
        </row>
        <row r="188">
          <cell r="B188" t="str">
            <v>B.169</v>
          </cell>
          <cell r="C188" t="str">
            <v>Đèn đọc phim X-quang</v>
          </cell>
          <cell r="D188" t="str">
            <v>Cái</v>
          </cell>
          <cell r="E188">
            <v>3</v>
          </cell>
          <cell r="F188">
            <v>3</v>
          </cell>
        </row>
        <row r="189">
          <cell r="B189" t="str">
            <v>B.170</v>
          </cell>
          <cell r="C189" t="str">
            <v>Đèn khám bệnh treo trán</v>
          </cell>
          <cell r="D189" t="str">
            <v>Cái</v>
          </cell>
        </row>
        <row r="190">
          <cell r="B190" t="str">
            <v>B.171</v>
          </cell>
          <cell r="C190" t="str">
            <v>Đèn khe/Sinh hiển vi khám mắt</v>
          </cell>
          <cell r="D190" t="str">
            <v>Cái</v>
          </cell>
        </row>
        <row r="191">
          <cell r="B191" t="str">
            <v>B.172</v>
          </cell>
          <cell r="C191" t="str">
            <v>Đèn mổ đội đầu</v>
          </cell>
          <cell r="D191" t="str">
            <v>Cái</v>
          </cell>
        </row>
        <row r="192">
          <cell r="B192" t="str">
            <v>B.173</v>
          </cell>
          <cell r="C192" t="str">
            <v>Đèn quang trùng hợp</v>
          </cell>
          <cell r="D192" t="str">
            <v>Cái</v>
          </cell>
        </row>
        <row r="193">
          <cell r="B193" t="str">
            <v>B.174</v>
          </cell>
          <cell r="C193" t="str">
            <v xml:space="preserve">Đèn soi bóng đồng tử </v>
          </cell>
          <cell r="D193" t="str">
            <v>Cái</v>
          </cell>
        </row>
        <row r="194">
          <cell r="B194" t="str">
            <v>B.175</v>
          </cell>
          <cell r="C194" t="str">
            <v>Đèn soi đáy mắt</v>
          </cell>
          <cell r="D194" t="str">
            <v>Cái</v>
          </cell>
          <cell r="E194">
            <v>1</v>
          </cell>
          <cell r="F194">
            <v>1</v>
          </cell>
        </row>
        <row r="195">
          <cell r="B195" t="str">
            <v>B.176</v>
          </cell>
          <cell r="C195" t="str">
            <v>Đèn soi đáy mắt gián tiếp đội đầu</v>
          </cell>
          <cell r="D195" t="str">
            <v>Cái</v>
          </cell>
        </row>
        <row r="196">
          <cell r="B196" t="str">
            <v>B.177</v>
          </cell>
          <cell r="C196" t="str">
            <v xml:space="preserve">Đèn soi thanh quản </v>
          </cell>
          <cell r="D196" t="str">
            <v>Cái</v>
          </cell>
        </row>
        <row r="197">
          <cell r="B197" t="str">
            <v>B.178</v>
          </cell>
          <cell r="C197" t="str">
            <v>Đèn trám Composite cầm tay</v>
          </cell>
          <cell r="D197" t="str">
            <v>Cái</v>
          </cell>
        </row>
        <row r="198">
          <cell r="B198" t="str">
            <v>B.179</v>
          </cell>
          <cell r="C198" t="str">
            <v>Đèn trám trắng răng</v>
          </cell>
          <cell r="D198" t="str">
            <v>Cái</v>
          </cell>
        </row>
        <row r="199">
          <cell r="B199" t="str">
            <v>B.180</v>
          </cell>
          <cell r="C199" t="str">
            <v>Đèn UV di động</v>
          </cell>
          <cell r="D199" t="str">
            <v>Cái</v>
          </cell>
        </row>
        <row r="200">
          <cell r="B200" t="str">
            <v>B.181</v>
          </cell>
          <cell r="C200" t="str">
            <v>Đèn Wood</v>
          </cell>
          <cell r="D200" t="str">
            <v>Cái</v>
          </cell>
        </row>
        <row r="201">
          <cell r="B201" t="str">
            <v>B.182</v>
          </cell>
          <cell r="C201" t="str">
            <v>Đĩa giữ ấm cho kính hiển vi đảo ngược</v>
          </cell>
          <cell r="D201" t="str">
            <v>Cái</v>
          </cell>
        </row>
        <row r="202">
          <cell r="B202" t="str">
            <v>B.183</v>
          </cell>
          <cell r="C202" t="str">
            <v xml:space="preserve">Đĩa lưu động đo khúc xạ bàn quay kết hợp </v>
          </cell>
          <cell r="D202" t="str">
            <v>Cái</v>
          </cell>
        </row>
        <row r="203">
          <cell r="B203" t="str">
            <v>B.184</v>
          </cell>
          <cell r="C203" t="str">
            <v>Điện hóa phát quang miễn dịch</v>
          </cell>
          <cell r="D203" t="str">
            <v>Hệ thống</v>
          </cell>
        </row>
        <row r="204">
          <cell r="B204" t="str">
            <v>B.185</v>
          </cell>
          <cell r="C204" t="str">
            <v xml:space="preserve">Điều trị mạch máu V- bean perfecta </v>
          </cell>
          <cell r="D204" t="str">
            <v>Cái</v>
          </cell>
        </row>
        <row r="205">
          <cell r="B205" t="str">
            <v>B.186</v>
          </cell>
          <cell r="C205" t="str">
            <v>Dụng cụ cố định tấm lưới nội soi</v>
          </cell>
          <cell r="D205" t="str">
            <v>Cái</v>
          </cell>
        </row>
        <row r="206">
          <cell r="B206" t="str">
            <v>B.187</v>
          </cell>
          <cell r="C206" t="str">
            <v>Dụng cụ đo cong vẹo cột sống</v>
          </cell>
          <cell r="D206" t="str">
            <v>Cái</v>
          </cell>
        </row>
        <row r="207">
          <cell r="B207" t="str">
            <v>B.188</v>
          </cell>
          <cell r="C207" t="str">
            <v>Dụng cụ khoét chóp cổ tử cung</v>
          </cell>
          <cell r="D207" t="str">
            <v>Cái</v>
          </cell>
        </row>
        <row r="208">
          <cell r="B208" t="str">
            <v>B.189</v>
          </cell>
          <cell r="C208" t="str">
            <v>Dụng cụ treo thành bụng phẫu thuật</v>
          </cell>
          <cell r="D208" t="str">
            <v>Cái</v>
          </cell>
        </row>
        <row r="209">
          <cell r="B209" t="str">
            <v>B.190</v>
          </cell>
          <cell r="C209" t="str">
            <v>Ghế khám điều trị tai mũi họng</v>
          </cell>
          <cell r="D209" t="str">
            <v>Cái</v>
          </cell>
        </row>
        <row r="210">
          <cell r="B210" t="str">
            <v>B.191</v>
          </cell>
          <cell r="C210" t="str">
            <v>Ghế lấy máu chuyên dụng</v>
          </cell>
          <cell r="D210" t="str">
            <v>Cái</v>
          </cell>
        </row>
        <row r="211">
          <cell r="B211" t="str">
            <v>B.192</v>
          </cell>
          <cell r="C211" t="str">
            <v>Ghế nha khoa</v>
          </cell>
          <cell r="D211" t="str">
            <v>Cái</v>
          </cell>
        </row>
        <row r="212">
          <cell r="B212" t="str">
            <v>B.193</v>
          </cell>
          <cell r="C212" t="str">
            <v>Ghế tập cơ tứ đầu</v>
          </cell>
          <cell r="D212" t="str">
            <v>Cái</v>
          </cell>
        </row>
        <row r="213">
          <cell r="B213" t="str">
            <v>B.194</v>
          </cell>
          <cell r="C213" t="str">
            <v>Ghế tập mạnh tay chân</v>
          </cell>
          <cell r="D213" t="str">
            <v>Cái</v>
          </cell>
        </row>
        <row r="214">
          <cell r="B214" t="str">
            <v>B.195</v>
          </cell>
          <cell r="C214" t="str">
            <v>Giường bệnh nhân các loại</v>
          </cell>
          <cell r="D214" t="str">
            <v>Cái</v>
          </cell>
          <cell r="E214">
            <v>105</v>
          </cell>
          <cell r="F214">
            <v>140</v>
          </cell>
        </row>
        <row r="215">
          <cell r="B215" t="str">
            <v>B.196</v>
          </cell>
          <cell r="C215" t="str">
            <v>Giường cấp cứu các loại</v>
          </cell>
          <cell r="D215" t="str">
            <v>Cái</v>
          </cell>
          <cell r="E215">
            <v>3</v>
          </cell>
          <cell r="F215">
            <v>6</v>
          </cell>
        </row>
        <row r="216">
          <cell r="B216" t="str">
            <v>B.197</v>
          </cell>
          <cell r="C216" t="str">
            <v>Giường hồi sức các loại</v>
          </cell>
          <cell r="D216" t="str">
            <v>Cái</v>
          </cell>
        </row>
        <row r="217">
          <cell r="B217" t="str">
            <v>B.198</v>
          </cell>
          <cell r="C217" t="str">
            <v>Giường mát xa các loại</v>
          </cell>
          <cell r="D217" t="str">
            <v>Cái</v>
          </cell>
        </row>
        <row r="218">
          <cell r="B218" t="str">
            <v>B.199</v>
          </cell>
          <cell r="C218" t="str">
            <v>Giường sưởi ấm/Máy làm ấm trẻ sơ sinh</v>
          </cell>
          <cell r="D218" t="str">
            <v>Cái/Máy</v>
          </cell>
        </row>
        <row r="219">
          <cell r="B219" t="str">
            <v>B.200</v>
          </cell>
          <cell r="C219" t="str">
            <v>Giường xông hơi cục bộ</v>
          </cell>
          <cell r="D219" t="str">
            <v>Cái</v>
          </cell>
        </row>
        <row r="220">
          <cell r="B220" t="str">
            <v>B.201</v>
          </cell>
          <cell r="C220" t="str">
            <v>Hệ thống an toàn phòng xét nghiệm</v>
          </cell>
          <cell r="D220" t="str">
            <v>Hệ thống</v>
          </cell>
        </row>
        <row r="221">
          <cell r="B221" t="str">
            <v>B.202</v>
          </cell>
          <cell r="C221" t="str">
            <v>Hệ thống báo gọi y tế</v>
          </cell>
          <cell r="D221" t="str">
            <v>Hệ thống</v>
          </cell>
        </row>
        <row r="222">
          <cell r="B222" t="str">
            <v>B.203</v>
          </cell>
          <cell r="C222" t="str">
            <v>Hệ thống bóp nén tự động</v>
          </cell>
          <cell r="D222" t="str">
            <v>Hệ thống</v>
          </cell>
        </row>
        <row r="223">
          <cell r="B223" t="str">
            <v>B.204</v>
          </cell>
          <cell r="C223" t="str">
            <v>Hệ thống camera  + lưu trữ ghi hình phẫu thuật tại phòng mổ</v>
          </cell>
          <cell r="D223" t="str">
            <v>Bộ</v>
          </cell>
        </row>
        <row r="224">
          <cell r="B224" t="str">
            <v>B.205</v>
          </cell>
          <cell r="C224" t="str">
            <v>Hệ thống đếm tế bào dòng chảy Gen</v>
          </cell>
          <cell r="D224" t="str">
            <v>Hệ thống</v>
          </cell>
        </row>
        <row r="225">
          <cell r="B225" t="str">
            <v>B.206</v>
          </cell>
          <cell r="C225" t="str">
            <v>Hệ thống điều trị đốt giảm đau bằng sóng cao tần</v>
          </cell>
          <cell r="D225" t="str">
            <v>Máy</v>
          </cell>
        </row>
        <row r="226">
          <cell r="B226" t="str">
            <v>B.207</v>
          </cell>
          <cell r="C226" t="str">
            <v>Hệ thống điều trị làm lành vết thương</v>
          </cell>
          <cell r="D226" t="str">
            <v>Hệ thống</v>
          </cell>
        </row>
        <row r="227">
          <cell r="B227" t="str">
            <v>B.208</v>
          </cell>
          <cell r="C227" t="str">
            <v>Hệ thống điều trị oxy cao áp</v>
          </cell>
          <cell r="D227" t="str">
            <v>Hệ thống</v>
          </cell>
        </row>
        <row r="228">
          <cell r="B228" t="str">
            <v>B.209</v>
          </cell>
          <cell r="C228" t="str">
            <v xml:space="preserve">Hệ thống đo cung lượng động mạch vành </v>
          </cell>
          <cell r="D228" t="str">
            <v>Máy</v>
          </cell>
        </row>
        <row r="229">
          <cell r="B229" t="str">
            <v>B.210</v>
          </cell>
          <cell r="C229" t="str">
            <v>Hệ thống đo phân suất dự trữ lưu lượng động mạch vành (FFR)</v>
          </cell>
          <cell r="D229" t="str">
            <v>Hệ thống</v>
          </cell>
        </row>
        <row r="230">
          <cell r="B230" t="str">
            <v>B.211</v>
          </cell>
          <cell r="C230" t="str">
            <v>Hệ thống Femtosecond laser dùng cho phẫu thuật đục thủy
tinh thể</v>
          </cell>
          <cell r="D230" t="str">
            <v>Hệ thống</v>
          </cell>
        </row>
        <row r="231">
          <cell r="B231" t="str">
            <v>B.212</v>
          </cell>
          <cell r="C231" t="str">
            <v>Hệ thống giám sát, cảnh báo, điều khiển và thu thập dữ liệu nhiệt độ tủ vắc xin</v>
          </cell>
          <cell r="D231" t="str">
            <v>Hệ thống</v>
          </cell>
        </row>
        <row r="232">
          <cell r="B232" t="str">
            <v>B.213</v>
          </cell>
          <cell r="C232" t="str">
            <v>Hệ thống hạ thân nhiệt cho trẻ sơ sinh</v>
          </cell>
          <cell r="D232" t="str">
            <v>Hệ thống</v>
          </cell>
        </row>
        <row r="233">
          <cell r="B233" t="str">
            <v>B.214</v>
          </cell>
          <cell r="C233" t="str">
            <v>Hệ thống hóa mô miễn dịch</v>
          </cell>
          <cell r="D233" t="str">
            <v>Hệ thống</v>
          </cell>
        </row>
        <row r="234">
          <cell r="B234" t="str">
            <v>B.215</v>
          </cell>
          <cell r="C234" t="str">
            <v>Hệ thống Holter điện tim</v>
          </cell>
          <cell r="D234" t="str">
            <v>Hệ thống</v>
          </cell>
        </row>
        <row r="235">
          <cell r="B235" t="str">
            <v>B.216</v>
          </cell>
          <cell r="C235" t="str">
            <v>Hệ thống IOL kính nội nhãn</v>
          </cell>
          <cell r="D235" t="str">
            <v>Hệ thống</v>
          </cell>
        </row>
        <row r="236">
          <cell r="B236" t="str">
            <v>B.217</v>
          </cell>
          <cell r="C236" t="str">
            <v>Hệ thống IVF chamber</v>
          </cell>
          <cell r="D236" t="str">
            <v>Hệ thống</v>
          </cell>
        </row>
        <row r="237">
          <cell r="B237" t="str">
            <v>B.218</v>
          </cell>
          <cell r="C237" t="str">
            <v>Hệ thống IVF Workstation</v>
          </cell>
          <cell r="D237" t="str">
            <v>Hệ thống</v>
          </cell>
        </row>
        <row r="238">
          <cell r="B238" t="str">
            <v>B.219</v>
          </cell>
          <cell r="C238" t="str">
            <v>Hệ thống kéo dãn cột sống</v>
          </cell>
          <cell r="D238" t="str">
            <v>Hệ thống</v>
          </cell>
        </row>
        <row r="239">
          <cell r="B239" t="str">
            <v>B.220</v>
          </cell>
          <cell r="C239" t="str">
            <v>Hệ thống khí y tế</v>
          </cell>
          <cell r="D239" t="str">
            <v>Hệ thống</v>
          </cell>
        </row>
        <row r="240">
          <cell r="B240" t="str">
            <v>B.221</v>
          </cell>
          <cell r="C240" t="str">
            <v>Hệ thống kiểm soát thân nhiệt</v>
          </cell>
          <cell r="D240" t="str">
            <v>Hệ thống</v>
          </cell>
        </row>
        <row r="241">
          <cell r="B241" t="str">
            <v>B.222</v>
          </cell>
          <cell r="C241" t="str">
            <v>Hệ thống làm lạnh và bảo quản tế bào não sơ sinh</v>
          </cell>
          <cell r="D241" t="str">
            <v>Hệ thống</v>
          </cell>
        </row>
        <row r="242">
          <cell r="B242" t="str">
            <v>B.223</v>
          </cell>
          <cell r="C242" t="str">
            <v>Hệ thống làm tinh khiết nước</v>
          </cell>
          <cell r="D242" t="str">
            <v>Hệ thống</v>
          </cell>
        </row>
        <row r="243">
          <cell r="B243" t="str">
            <v>B.224</v>
          </cell>
          <cell r="C243" t="str">
            <v>Hệ thống lạnh áp lực dương cho phòng mổ</v>
          </cell>
          <cell r="D243" t="str">
            <v>Hệ thống</v>
          </cell>
        </row>
        <row r="244">
          <cell r="B244" t="str">
            <v>B.225</v>
          </cell>
          <cell r="C244" t="str">
            <v>Hệ thống lạnh áp lực dương sử dụng cho phòng xét nghiệm IVF</v>
          </cell>
          <cell r="D244" t="str">
            <v>Hệ thống</v>
          </cell>
        </row>
        <row r="245">
          <cell r="B245" t="str">
            <v>B.226</v>
          </cell>
          <cell r="C245" t="str">
            <v>Hệ thống Laser Diod</v>
          </cell>
          <cell r="D245" t="str">
            <v>Hệ thống</v>
          </cell>
        </row>
        <row r="246">
          <cell r="B246" t="str">
            <v>B.227</v>
          </cell>
          <cell r="C246" t="str">
            <v>Hệ thống Laser YAG</v>
          </cell>
          <cell r="D246" t="str">
            <v>Hệ thống</v>
          </cell>
        </row>
        <row r="247">
          <cell r="B247" t="str">
            <v>B.228</v>
          </cell>
          <cell r="C247" t="str">
            <v xml:space="preserve">Hệ thống lọc nước RO </v>
          </cell>
          <cell r="D247" t="str">
            <v>Hệ thống</v>
          </cell>
        </row>
        <row r="248">
          <cell r="B248" t="str">
            <v>B.229</v>
          </cell>
          <cell r="C248" t="str">
            <v>Hệ thống lọc nước RO cho chạy thận</v>
          </cell>
          <cell r="D248" t="str">
            <v>Hệ thống</v>
          </cell>
        </row>
        <row r="249">
          <cell r="B249" t="str">
            <v>B.230</v>
          </cell>
          <cell r="C249" t="str">
            <v>Hệ thống lọc nước RO cho xét nghiệm</v>
          </cell>
          <cell r="D249" t="str">
            <v>Hệ thống</v>
          </cell>
        </row>
        <row r="250">
          <cell r="B250" t="str">
            <v>B.231</v>
          </cell>
          <cell r="C250" t="str">
            <v xml:space="preserve">Hệ thống lọc thô súc rửa ngược cấp nước cho hệ thống lọc nước RO chạy thận </v>
          </cell>
          <cell r="D250" t="str">
            <v>Hệ thống</v>
          </cell>
        </row>
        <row r="251">
          <cell r="B251" t="str">
            <v>B.232</v>
          </cell>
          <cell r="C251" t="str">
            <v>Hệ thống máy Elight A5B</v>
          </cell>
          <cell r="D251" t="str">
            <v>Hệ thống</v>
          </cell>
        </row>
        <row r="252">
          <cell r="B252" t="str">
            <v>B.233</v>
          </cell>
          <cell r="C252" t="str">
            <v>Hệ thống nuôi cấy xác định nhanh vi khuẩn Lao tự động</v>
          </cell>
          <cell r="D252" t="str">
            <v>Hệ thống</v>
          </cell>
        </row>
        <row r="253">
          <cell r="B253" t="str">
            <v>B.234</v>
          </cell>
          <cell r="C253" t="str">
            <v>Hệ thống PCR Realtime</v>
          </cell>
          <cell r="D253" t="str">
            <v>Hệ thống</v>
          </cell>
        </row>
        <row r="254">
          <cell r="B254" t="str">
            <v>B.235</v>
          </cell>
          <cell r="C254" t="str">
            <v>Hệ thống phẫu thuật Bán phần sau</v>
          </cell>
          <cell r="D254" t="str">
            <v>Hệ thống</v>
          </cell>
        </row>
        <row r="255">
          <cell r="B255" t="str">
            <v>B.236</v>
          </cell>
          <cell r="C255" t="str">
            <v>Hệ thống phẫu thuật dịch kính/Máy cắt dịch kính</v>
          </cell>
          <cell r="D255" t="str">
            <v>Hệ thống/Máy</v>
          </cell>
        </row>
        <row r="256">
          <cell r="B256" t="str">
            <v>B.237</v>
          </cell>
          <cell r="C256" t="str">
            <v xml:space="preserve">Hệ thống phẫu thuật định vị </v>
          </cell>
          <cell r="D256" t="str">
            <v>Hệ thống</v>
          </cell>
        </row>
        <row r="257">
          <cell r="B257" t="str">
            <v>B.238</v>
          </cell>
          <cell r="C257" t="str">
            <v>Hệ thống phẫu thuật khúc xạ LaSik</v>
          </cell>
          <cell r="D257" t="str">
            <v>Hệ thống</v>
          </cell>
        </row>
        <row r="258">
          <cell r="B258" t="str">
            <v>B.239</v>
          </cell>
          <cell r="C258" t="str">
            <v>Hệ thống phẫu thuật mắt Laser Excimer</v>
          </cell>
          <cell r="D258" t="str">
            <v>Hệ thống</v>
          </cell>
        </row>
        <row r="259">
          <cell r="B259" t="str">
            <v>B.240</v>
          </cell>
          <cell r="C259" t="str">
            <v>Hệ thống phẫu thuật mắt phaco</v>
          </cell>
          <cell r="D259" t="str">
            <v>Hệ thống</v>
          </cell>
        </row>
        <row r="260">
          <cell r="B260" t="str">
            <v>B.241</v>
          </cell>
          <cell r="C260" t="str">
            <v>Hệ thống phẫu thuật nhãn khoa kết hợp cho cả Bán phần trước và Bán phần sau</v>
          </cell>
          <cell r="D260" t="str">
            <v>Hệ thống</v>
          </cell>
        </row>
        <row r="261">
          <cell r="B261" t="str">
            <v>B.242</v>
          </cell>
          <cell r="C261" t="str">
            <v>Hệ thống rửa quả lọc thận</v>
          </cell>
          <cell r="D261" t="str">
            <v>Hệ thống</v>
          </cell>
        </row>
        <row r="262">
          <cell r="B262" t="str">
            <v>B.243</v>
          </cell>
          <cell r="C262" t="str">
            <v>Hệ thống rửa tay phẫu thuật</v>
          </cell>
          <cell r="D262" t="str">
            <v>Hệ thống</v>
          </cell>
        </row>
        <row r="263">
          <cell r="B263" t="str">
            <v>B.244</v>
          </cell>
          <cell r="C263" t="str">
            <v>Hệ thống sưởi bệnh nhân trong phẫu thuật (Đệm khí + Máy sưởi khí)</v>
          </cell>
          <cell r="D263" t="str">
            <v>Hệ thống</v>
          </cell>
        </row>
        <row r="264">
          <cell r="B264" t="str">
            <v>B.245</v>
          </cell>
          <cell r="C264" t="str">
            <v>Hệ thống tán sỏi (ngoài cơ thể/nội soi/laser)</v>
          </cell>
          <cell r="D264" t="str">
            <v>Hệ thống</v>
          </cell>
        </row>
        <row r="265">
          <cell r="B265" t="str">
            <v>B.246</v>
          </cell>
          <cell r="C265" t="str">
            <v>Hệ thống thăm dò và cắt đốt điện sinh lý trong buồng tim.</v>
          </cell>
          <cell r="D265" t="str">
            <v>Hệ thống</v>
          </cell>
        </row>
        <row r="266">
          <cell r="B266" t="str">
            <v>B.247</v>
          </cell>
          <cell r="C266" t="str">
            <v>Hệ thống theo dõi thần kinh trong phẫu thuật</v>
          </cell>
          <cell r="D266" t="str">
            <v>Hệ thống</v>
          </cell>
        </row>
        <row r="267">
          <cell r="B267" t="str">
            <v>B.248</v>
          </cell>
          <cell r="C267" t="str">
            <v>Hệ thống thở áp lực dương liên tục</v>
          </cell>
          <cell r="D267" t="str">
            <v>Hệ thống</v>
          </cell>
        </row>
        <row r="268">
          <cell r="B268" t="str">
            <v>B.249</v>
          </cell>
          <cell r="C268" t="str">
            <v>Hệ thống thử thị lực</v>
          </cell>
          <cell r="D268" t="str">
            <v>Hệ thống</v>
          </cell>
        </row>
        <row r="269">
          <cell r="B269" t="str">
            <v>B.250</v>
          </cell>
          <cell r="C269" t="str">
            <v>Hệ thống trao đổi oxy ngoài màng cơ thể</v>
          </cell>
          <cell r="D269" t="str">
            <v>Hệ thống</v>
          </cell>
        </row>
        <row r="270">
          <cell r="B270" t="str">
            <v>B.251</v>
          </cell>
          <cell r="C270" t="str">
            <v>Hệ thống xác định nhóm máu và tìm kháng thể bất thường</v>
          </cell>
          <cell r="D270" t="str">
            <v>Hệ thống</v>
          </cell>
        </row>
        <row r="271">
          <cell r="B271" t="str">
            <v>B.252</v>
          </cell>
          <cell r="C271" t="str">
            <v>Hệ thống xét nghiệm chẩn đoán tế bào ung thư cổ tử cung</v>
          </cell>
          <cell r="D271" t="str">
            <v>Hệ thống</v>
          </cell>
        </row>
        <row r="272">
          <cell r="B272" t="str">
            <v>B.253</v>
          </cell>
          <cell r="C272" t="str">
            <v>Hệ thống xét nghiệm sàng lọc máu (NAT)</v>
          </cell>
          <cell r="D272" t="str">
            <v>Hệ thống</v>
          </cell>
        </row>
        <row r="273">
          <cell r="B273" t="str">
            <v>B.254</v>
          </cell>
          <cell r="C273" t="str">
            <v>Hệ thống/Bộ chuyển đổi X quang kỹ thuật số các loại (CR, DR...)</v>
          </cell>
          <cell r="D273" t="str">
            <v>Hệ thống/Bộ</v>
          </cell>
          <cell r="E273" t="str">
            <v>2</v>
          </cell>
          <cell r="F273" t="str">
            <v>2</v>
          </cell>
        </row>
        <row r="274">
          <cell r="B274" t="str">
            <v>B.255</v>
          </cell>
          <cell r="C274" t="str">
            <v>Hệ thống/Bộ đặt nội khí quản có camera</v>
          </cell>
          <cell r="D274" t="str">
            <v>Hệ thống/Bộ</v>
          </cell>
        </row>
        <row r="275">
          <cell r="B275" t="str">
            <v>B.256</v>
          </cell>
          <cell r="C275" t="str">
            <v xml:space="preserve">Khoan màng descemet </v>
          </cell>
          <cell r="D275" t="str">
            <v xml:space="preserve">Cái </v>
          </cell>
        </row>
        <row r="276">
          <cell r="B276" t="str">
            <v>B.257</v>
          </cell>
          <cell r="C276" t="str">
            <v>Khoan phẫu thuật hàm mặt</v>
          </cell>
          <cell r="D276" t="str">
            <v>Cái</v>
          </cell>
        </row>
        <row r="277">
          <cell r="B277" t="str">
            <v>B.258</v>
          </cell>
          <cell r="C277" t="str">
            <v>Khoan răng các loại</v>
          </cell>
          <cell r="D277" t="str">
            <v>Cái</v>
          </cell>
        </row>
        <row r="278">
          <cell r="B278" t="str">
            <v>B.259</v>
          </cell>
          <cell r="C278" t="str">
            <v>Khoan xương các loại</v>
          </cell>
          <cell r="D278" t="str">
            <v>Cái</v>
          </cell>
        </row>
        <row r="279">
          <cell r="B279" t="str">
            <v>B.260</v>
          </cell>
          <cell r="C279" t="str">
            <v xml:space="preserve">Khung cố định đầu </v>
          </cell>
          <cell r="D279" t="str">
            <v>Cái</v>
          </cell>
        </row>
        <row r="280">
          <cell r="B280" t="str">
            <v>B.261</v>
          </cell>
          <cell r="C280" t="str">
            <v>Kìm gặm xương</v>
          </cell>
          <cell r="D280" t="str">
            <v>Cái</v>
          </cell>
        </row>
        <row r="281">
          <cell r="B281" t="str">
            <v>B.262</v>
          </cell>
          <cell r="C281" t="str">
            <v>Kìm kẹp mạch máu các loại</v>
          </cell>
          <cell r="D281" t="str">
            <v>Cái</v>
          </cell>
        </row>
        <row r="282">
          <cell r="B282" t="str">
            <v>B.263</v>
          </cell>
          <cell r="C282" t="str">
            <v>Kìm sinh thiết cổ tử cung</v>
          </cell>
          <cell r="D282" t="str">
            <v>Bộ</v>
          </cell>
        </row>
        <row r="283">
          <cell r="B283" t="str">
            <v>B.264</v>
          </cell>
          <cell r="C283" t="str">
            <v>Kìm vuốt dây máu</v>
          </cell>
          <cell r="D283" t="str">
            <v>Cái</v>
          </cell>
        </row>
        <row r="284">
          <cell r="B284" t="str">
            <v>B.265</v>
          </cell>
          <cell r="C284" t="str">
            <v xml:space="preserve">Kính Abraham Capsulotomy yag </v>
          </cell>
          <cell r="D284" t="str">
            <v>Cái</v>
          </cell>
        </row>
        <row r="285">
          <cell r="B285" t="str">
            <v>B.266</v>
          </cell>
          <cell r="C285" t="str">
            <v>Kính Abraham Iridectomy yag</v>
          </cell>
          <cell r="D285" t="str">
            <v>Cái</v>
          </cell>
        </row>
        <row r="286">
          <cell r="B286" t="str">
            <v>B.267</v>
          </cell>
          <cell r="C286" t="str">
            <v>Kính hiển vi các loại</v>
          </cell>
          <cell r="D286" t="str">
            <v>Cái</v>
          </cell>
        </row>
        <row r="287">
          <cell r="B287" t="str">
            <v>B.268</v>
          </cell>
          <cell r="C287" t="str">
            <v>Kính hiển vi nền đen</v>
          </cell>
          <cell r="D287" t="str">
            <v>Cái</v>
          </cell>
        </row>
        <row r="288">
          <cell r="B288" t="str">
            <v>B.269</v>
          </cell>
          <cell r="C288" t="str">
            <v>Kính hiển vi phẫu thuật các loại</v>
          </cell>
          <cell r="D288" t="str">
            <v>Cái</v>
          </cell>
        </row>
        <row r="289">
          <cell r="B289" t="str">
            <v>B.270</v>
          </cell>
          <cell r="C289" t="str">
            <v>Kính hiển vi soi nổi</v>
          </cell>
          <cell r="D289" t="str">
            <v>Cái</v>
          </cell>
        </row>
        <row r="290">
          <cell r="B290" t="str">
            <v>B.271</v>
          </cell>
          <cell r="C290" t="str">
            <v xml:space="preserve">Kính laser quang đông </v>
          </cell>
          <cell r="D290" t="str">
            <v>Cái</v>
          </cell>
        </row>
        <row r="291">
          <cell r="B291" t="str">
            <v>B.272</v>
          </cell>
          <cell r="C291" t="str">
            <v>Kính lúp vi phẫu</v>
          </cell>
          <cell r="D291" t="str">
            <v>Cái</v>
          </cell>
        </row>
        <row r="292">
          <cell r="B292" t="str">
            <v>B.273</v>
          </cell>
          <cell r="C292" t="str">
            <v>Kính soi da</v>
          </cell>
          <cell r="D292" t="str">
            <v>Cái</v>
          </cell>
        </row>
        <row r="293">
          <cell r="B293" t="str">
            <v>B.274</v>
          </cell>
          <cell r="C293" t="str">
            <v>Kính soi đáy mắt thị trường rộng</v>
          </cell>
          <cell r="D293" t="str">
            <v>Cái</v>
          </cell>
        </row>
        <row r="294">
          <cell r="B294" t="str">
            <v>B.275</v>
          </cell>
          <cell r="C294" t="str">
            <v>Kính soi góc Golman 3 mặt gương</v>
          </cell>
          <cell r="D294" t="str">
            <v>Cái</v>
          </cell>
        </row>
        <row r="295">
          <cell r="B295" t="str">
            <v>B.276</v>
          </cell>
          <cell r="C295" t="str">
            <v>Kính soi góc tiền phòng</v>
          </cell>
          <cell r="D295" t="str">
            <v>Cái</v>
          </cell>
        </row>
        <row r="296">
          <cell r="B296" t="str">
            <v>B.277</v>
          </cell>
          <cell r="C296" t="str">
            <v xml:space="preserve">Kính vi phẫu </v>
          </cell>
          <cell r="D296" t="str">
            <v>Cái</v>
          </cell>
        </row>
        <row r="297">
          <cell r="B297" t="str">
            <v>B.278</v>
          </cell>
          <cell r="C297" t="str">
            <v xml:space="preserve">Laser giảm mỡ chiếu ngoài Cool sculpting </v>
          </cell>
          <cell r="D297" t="str">
            <v>Máy</v>
          </cell>
        </row>
        <row r="298">
          <cell r="B298" t="str">
            <v>B.279</v>
          </cell>
          <cell r="C298" t="str">
            <v>Lồng ấp trẻ sơ sinh</v>
          </cell>
          <cell r="D298" t="str">
            <v>Cái</v>
          </cell>
        </row>
        <row r="299">
          <cell r="B299" t="str">
            <v>B.280</v>
          </cell>
          <cell r="C299" t="str">
            <v>Máy bào da</v>
          </cell>
          <cell r="D299" t="str">
            <v>Máy</v>
          </cell>
        </row>
        <row r="300">
          <cell r="B300" t="str">
            <v>B.281</v>
          </cell>
          <cell r="C300" t="str">
            <v>Máy bào mô</v>
          </cell>
          <cell r="D300" t="str">
            <v>Máy</v>
          </cell>
        </row>
        <row r="301">
          <cell r="B301" t="str">
            <v>B.282</v>
          </cell>
          <cell r="C301" t="str">
            <v>Máy bơm bóng đối xung động mạch chủ</v>
          </cell>
          <cell r="D301" t="str">
            <v>Máy</v>
          </cell>
        </row>
        <row r="302">
          <cell r="B302" t="str">
            <v>B.283</v>
          </cell>
          <cell r="C302" t="str">
            <v>Máy bơm hơi vòi trứng</v>
          </cell>
          <cell r="D302" t="str">
            <v>Máy</v>
          </cell>
        </row>
        <row r="303">
          <cell r="B303" t="str">
            <v>B.284</v>
          </cell>
          <cell r="C303" t="str">
            <v>Máy bơm rửa ống tủy siêu âm</v>
          </cell>
          <cell r="D303" t="str">
            <v>Máy</v>
          </cell>
        </row>
        <row r="304">
          <cell r="B304" t="str">
            <v>B.285</v>
          </cell>
          <cell r="C304" t="str">
            <v>Máy bơm thức ăn qua ống thông</v>
          </cell>
          <cell r="D304" t="str">
            <v>Máy</v>
          </cell>
        </row>
        <row r="305">
          <cell r="B305" t="str">
            <v>B.286</v>
          </cell>
          <cell r="C305" t="str">
            <v>Máy bơm tinh trùng vào buồng trứng</v>
          </cell>
          <cell r="D305" t="str">
            <v>Máy</v>
          </cell>
        </row>
        <row r="306">
          <cell r="B306" t="str">
            <v>B.287</v>
          </cell>
          <cell r="C306" t="str">
            <v>Máy cắm ghép Implant</v>
          </cell>
          <cell r="D306" t="str">
            <v>Máy</v>
          </cell>
        </row>
        <row r="307">
          <cell r="B307" t="str">
            <v>B.288</v>
          </cell>
          <cell r="C307" t="str">
            <v>Máy cạo vôi siêu âm</v>
          </cell>
          <cell r="D307" t="str">
            <v>Máy</v>
          </cell>
        </row>
        <row r="308">
          <cell r="B308" t="str">
            <v>B.289</v>
          </cell>
          <cell r="C308" t="str">
            <v>Máy cắt hút dùng trong phẫu thuật tai mũi họng</v>
          </cell>
          <cell r="D308" t="str">
            <v>Máy</v>
          </cell>
        </row>
        <row r="309">
          <cell r="B309" t="str">
            <v>B.290</v>
          </cell>
          <cell r="C309" t="str">
            <v>Máy cắt tiêu bản</v>
          </cell>
          <cell r="D309" t="str">
            <v>Máy</v>
          </cell>
        </row>
        <row r="310">
          <cell r="B310" t="str">
            <v>B.291</v>
          </cell>
          <cell r="C310" t="str">
            <v>Máy cắt trĩ</v>
          </cell>
          <cell r="D310" t="str">
            <v>Máy</v>
          </cell>
        </row>
        <row r="311">
          <cell r="B311" t="str">
            <v>B.292</v>
          </cell>
          <cell r="C311" t="str">
            <v>Máy cắt trong niệu đạo</v>
          </cell>
          <cell r="D311" t="str">
            <v>Máy</v>
          </cell>
        </row>
        <row r="312">
          <cell r="B312" t="str">
            <v>B.293</v>
          </cell>
          <cell r="C312" t="str">
            <v>Máy cắt vạt giác mạc trong phẫu thuật Lasik</v>
          </cell>
          <cell r="D312" t="str">
            <v>Máy</v>
          </cell>
        </row>
        <row r="313">
          <cell r="B313" t="str">
            <v>B.294</v>
          </cell>
          <cell r="C313" t="str">
            <v xml:space="preserve">Máy cắt xương phẫu thuật bằng siêu âm </v>
          </cell>
          <cell r="D313" t="str">
            <v>Máy</v>
          </cell>
        </row>
        <row r="314">
          <cell r="B314" t="str">
            <v>B.295</v>
          </cell>
          <cell r="C314" t="str">
            <v>Máy cấy máu tự động</v>
          </cell>
          <cell r="D314" t="str">
            <v>Máy</v>
          </cell>
        </row>
        <row r="315">
          <cell r="B315" t="str">
            <v>B.296</v>
          </cell>
          <cell r="C315" t="str">
            <v>Máy chẩn đoán điện kết hợp điện xung trị liệu</v>
          </cell>
          <cell r="D315" t="str">
            <v>Máy</v>
          </cell>
        </row>
        <row r="316">
          <cell r="B316" t="str">
            <v>B.297</v>
          </cell>
          <cell r="C316" t="str">
            <v xml:space="preserve">Máy chẩn đoán nhiễm khuẩn Helicobacter Pylori </v>
          </cell>
          <cell r="D316" t="str">
            <v>Máy</v>
          </cell>
        </row>
        <row r="317">
          <cell r="B317" t="str">
            <v>B.298</v>
          </cell>
          <cell r="C317" t="str">
            <v>Máy chiết tách tế bào E.prep processor (chiết tách tế bào âm đạo)</v>
          </cell>
          <cell r="D317" t="str">
            <v>Máy</v>
          </cell>
        </row>
        <row r="318">
          <cell r="B318" t="str">
            <v>B.299</v>
          </cell>
          <cell r="C318" t="str">
            <v xml:space="preserve">Máy chiếu bảng thử thị lực </v>
          </cell>
          <cell r="D318" t="str">
            <v>Máy</v>
          </cell>
        </row>
        <row r="319">
          <cell r="B319" t="str">
            <v>B.300</v>
          </cell>
          <cell r="C319" t="str">
            <v xml:space="preserve">Máy chiếu biểu đồ </v>
          </cell>
          <cell r="D319" t="str">
            <v>Máy</v>
          </cell>
        </row>
        <row r="320">
          <cell r="B320" t="str">
            <v>B.301</v>
          </cell>
          <cell r="C320" t="str">
            <v xml:space="preserve">Máy chiếu tia UVA cục bộ vùng đầu mặt </v>
          </cell>
          <cell r="D320" t="str">
            <v>Máy</v>
          </cell>
        </row>
        <row r="321">
          <cell r="B321" t="str">
            <v>B.302</v>
          </cell>
          <cell r="C321" t="str">
            <v>Máy choáng điện tâm thần có theo dõi ECG</v>
          </cell>
          <cell r="D321" t="str">
            <v>Máy</v>
          </cell>
        </row>
        <row r="322">
          <cell r="B322" t="str">
            <v>B.303</v>
          </cell>
          <cell r="C322" t="str">
            <v>Máy chọc hút trứng</v>
          </cell>
          <cell r="D322" t="str">
            <v>Máy</v>
          </cell>
        </row>
        <row r="323">
          <cell r="B323" t="str">
            <v>B.304</v>
          </cell>
          <cell r="C323" t="str">
            <v xml:space="preserve">Máy chườm ấm mi </v>
          </cell>
          <cell r="D323" t="str">
            <v xml:space="preserve">Máy </v>
          </cell>
        </row>
        <row r="324">
          <cell r="B324" t="str">
            <v>B.305</v>
          </cell>
          <cell r="C324" t="str">
            <v>Máy chụp bán phần trước (AS-OCT)</v>
          </cell>
          <cell r="D324" t="str">
            <v xml:space="preserve">Máy </v>
          </cell>
        </row>
        <row r="325">
          <cell r="B325" t="str">
            <v>B.306</v>
          </cell>
          <cell r="C325" t="str">
            <v>Máy chụp cắt lớp võng mạc (OCT)</v>
          </cell>
          <cell r="D325" t="str">
            <v>Máy</v>
          </cell>
        </row>
        <row r="326">
          <cell r="B326" t="str">
            <v>B.307</v>
          </cell>
          <cell r="C326" t="str">
            <v>Máy chụp đáy mắt</v>
          </cell>
          <cell r="D326" t="str">
            <v>Máy</v>
          </cell>
        </row>
        <row r="327">
          <cell r="B327" t="str">
            <v>B.308</v>
          </cell>
          <cell r="C327" t="str">
            <v>Máy chụp hình màu đáy mắt</v>
          </cell>
          <cell r="D327" t="str">
            <v>Máy</v>
          </cell>
        </row>
        <row r="328">
          <cell r="B328" t="str">
            <v>B.309</v>
          </cell>
          <cell r="C328" t="str">
            <v>Máy chụp mạch huỳnh quang đáy mắt</v>
          </cell>
          <cell r="D328" t="str">
            <v>Máy</v>
          </cell>
        </row>
        <row r="329">
          <cell r="B329" t="str">
            <v>B.310</v>
          </cell>
          <cell r="C329" t="str">
            <v>Máy chụp phim Panorama (2 hàm)</v>
          </cell>
          <cell r="D329" t="str">
            <v>Máy</v>
          </cell>
        </row>
        <row r="330">
          <cell r="B330" t="str">
            <v>B.311</v>
          </cell>
          <cell r="C330" t="str">
            <v>Máy cưa cắt bột</v>
          </cell>
          <cell r="D330" t="str">
            <v>Cái</v>
          </cell>
        </row>
        <row r="331">
          <cell r="B331" t="str">
            <v>B.312</v>
          </cell>
          <cell r="C331" t="str">
            <v>Máy Cyto-Spin</v>
          </cell>
          <cell r="D331" t="str">
            <v>Máy</v>
          </cell>
        </row>
        <row r="332">
          <cell r="B332" t="str">
            <v>B.313</v>
          </cell>
          <cell r="C332" t="str">
            <v>Máy dán lamen tự động</v>
          </cell>
          <cell r="D332" t="str">
            <v>Máy</v>
          </cell>
        </row>
        <row r="333">
          <cell r="B333" t="str">
            <v>B.314</v>
          </cell>
          <cell r="C333" t="str">
            <v xml:space="preserve">Máy đánh Amalgam </v>
          </cell>
          <cell r="D333" t="str">
            <v>Máy</v>
          </cell>
        </row>
        <row r="334">
          <cell r="B334" t="str">
            <v>B.315</v>
          </cell>
          <cell r="C334" t="str">
            <v>Máy đặt bóng đối xung động mạch chủ</v>
          </cell>
          <cell r="D334" t="str">
            <v>Máy</v>
          </cell>
        </row>
        <row r="335">
          <cell r="B335" t="str">
            <v>B.316</v>
          </cell>
          <cell r="C335" t="str">
            <v>Máy đếm khuẩn lạc</v>
          </cell>
          <cell r="D335" t="str">
            <v>Máy</v>
          </cell>
        </row>
        <row r="336">
          <cell r="B336" t="str">
            <v>B.317</v>
          </cell>
          <cell r="C336" t="str">
            <v>Máy đếm tế bào CD4</v>
          </cell>
          <cell r="D336" t="str">
            <v>Máy</v>
          </cell>
        </row>
        <row r="337">
          <cell r="B337" t="str">
            <v>B.318</v>
          </cell>
          <cell r="C337" t="str">
            <v>Máy đếm tế bào nội mô</v>
          </cell>
          <cell r="D337" t="str">
            <v>Máy</v>
          </cell>
        </row>
        <row r="338">
          <cell r="B338" t="str">
            <v>B.319</v>
          </cell>
          <cell r="C338" t="str">
            <v>Máy điện di các loại</v>
          </cell>
          <cell r="D338" t="str">
            <v>Máy</v>
          </cell>
        </row>
        <row r="339">
          <cell r="B339" t="str">
            <v>B.320</v>
          </cell>
          <cell r="C339" t="str">
            <v>Máy điện phân thuốc</v>
          </cell>
          <cell r="D339" t="str">
            <v>Máy</v>
          </cell>
        </row>
        <row r="340">
          <cell r="B340" t="str">
            <v>B.321</v>
          </cell>
          <cell r="C340" t="str">
            <v xml:space="preserve">Máy điều khiển bóng đối xung </v>
          </cell>
          <cell r="D340" t="str">
            <v>Máy</v>
          </cell>
        </row>
        <row r="341">
          <cell r="B341" t="str">
            <v>B.322</v>
          </cell>
          <cell r="C341" t="str">
            <v>Máy điều trị bằng điện từ trường</v>
          </cell>
          <cell r="D341" t="str">
            <v>Máy</v>
          </cell>
        </row>
        <row r="342">
          <cell r="B342" t="str">
            <v>B.323</v>
          </cell>
          <cell r="C342" t="str">
            <v>Máy điều trị bằng dòng giao thoa</v>
          </cell>
          <cell r="D342" t="str">
            <v>Máy</v>
          </cell>
        </row>
        <row r="343">
          <cell r="B343" t="str">
            <v>B.324</v>
          </cell>
          <cell r="C343" t="str">
            <v>Máy điều trị bằng dòng Tens</v>
          </cell>
          <cell r="D343" t="str">
            <v>Máy</v>
          </cell>
        </row>
        <row r="344">
          <cell r="B344" t="str">
            <v>B.325</v>
          </cell>
          <cell r="C344" t="str">
            <v>Máy điều trị bằng Ion</v>
          </cell>
          <cell r="D344" t="str">
            <v>Máy</v>
          </cell>
        </row>
        <row r="345">
          <cell r="B345" t="str">
            <v>B.326</v>
          </cell>
          <cell r="C345" t="str">
            <v>Máy điều trị bằng sóng ngắn/sóng radio/điện trường cao tần</v>
          </cell>
          <cell r="D345" t="str">
            <v>Máy</v>
          </cell>
        </row>
        <row r="346">
          <cell r="B346" t="str">
            <v>B.327</v>
          </cell>
          <cell r="C346" t="str">
            <v>Máy điều trị bằng từ trường</v>
          </cell>
          <cell r="D346" t="str">
            <v>Máy</v>
          </cell>
        </row>
        <row r="347">
          <cell r="B347" t="str">
            <v>B.328</v>
          </cell>
          <cell r="C347" t="str">
            <v>Máy điều trị kích thích điện</v>
          </cell>
          <cell r="D347" t="str">
            <v>Máy</v>
          </cell>
        </row>
        <row r="348">
          <cell r="B348" t="str">
            <v>B.329</v>
          </cell>
          <cell r="C348" t="str">
            <v>Máy điều trị siêu cao tần</v>
          </cell>
          <cell r="D348" t="str">
            <v>Máy</v>
          </cell>
        </row>
        <row r="349">
          <cell r="B349" t="str">
            <v>B.330</v>
          </cell>
          <cell r="C349" t="str">
            <v>Máy điều trị sóng xung kích</v>
          </cell>
          <cell r="D349" t="str">
            <v>Máy</v>
          </cell>
        </row>
        <row r="350">
          <cell r="B350" t="str">
            <v>B.331</v>
          </cell>
          <cell r="C350" t="str">
            <v xml:space="preserve">Máy điều trị suy giãn tĩnh mạch </v>
          </cell>
          <cell r="D350" t="str">
            <v>Máy</v>
          </cell>
        </row>
        <row r="351">
          <cell r="B351" t="str">
            <v>B.332</v>
          </cell>
          <cell r="C351" t="str">
            <v>Máy điều trị tần số thấp</v>
          </cell>
          <cell r="D351" t="str">
            <v>Máy</v>
          </cell>
        </row>
        <row r="352">
          <cell r="B352" t="str">
            <v>B.333</v>
          </cell>
          <cell r="C352" t="str">
            <v xml:space="preserve">Máy điều trị trung tần </v>
          </cell>
          <cell r="D352" t="str">
            <v>Máy</v>
          </cell>
        </row>
        <row r="353">
          <cell r="B353" t="str">
            <v>B.334</v>
          </cell>
          <cell r="C353" t="str">
            <v>Máy điều trị xung điện</v>
          </cell>
          <cell r="D353" t="str">
            <v>Máy</v>
          </cell>
        </row>
        <row r="354">
          <cell r="B354" t="str">
            <v>B.335</v>
          </cell>
          <cell r="C354" t="str">
            <v xml:space="preserve">Máy định danh vi khuẩn/vi rút/vi nấm </v>
          </cell>
          <cell r="D354" t="str">
            <v>Máy</v>
          </cell>
        </row>
        <row r="355">
          <cell r="B355" t="str">
            <v>B.336</v>
          </cell>
          <cell r="C355" t="str">
            <v>Máy đo AOE (đo âm điện ốc tai)</v>
          </cell>
          <cell r="D355" t="str">
            <v>Máy</v>
          </cell>
        </row>
        <row r="356">
          <cell r="B356" t="str">
            <v>B.337</v>
          </cell>
          <cell r="C356" t="str">
            <v>Máy đo áp lực nồi sọ</v>
          </cell>
          <cell r="D356" t="str">
            <v>Máy</v>
          </cell>
        </row>
        <row r="357">
          <cell r="B357" t="str">
            <v>B.338</v>
          </cell>
          <cell r="C357" t="str">
            <v>Máy đo áp lực xâm lấn</v>
          </cell>
          <cell r="D357" t="str">
            <v>Máy</v>
          </cell>
        </row>
        <row r="358">
          <cell r="B358" t="str">
            <v>B.339</v>
          </cell>
          <cell r="C358" t="str">
            <v>Máy đo bản đồ giác mạc</v>
          </cell>
          <cell r="D358" t="str">
            <v>Máy</v>
          </cell>
        </row>
        <row r="359">
          <cell r="B359" t="str">
            <v>B.340</v>
          </cell>
          <cell r="C359" t="str">
            <v>Máy đo các chỉ số ABI</v>
          </cell>
          <cell r="D359" t="str">
            <v>Máy</v>
          </cell>
        </row>
        <row r="360">
          <cell r="B360" t="str">
            <v>B.341</v>
          </cell>
          <cell r="C360" t="str">
            <v>Máy đo các chỉ số niệu học</v>
          </cell>
          <cell r="D360" t="str">
            <v>Máy</v>
          </cell>
        </row>
        <row r="361">
          <cell r="B361" t="str">
            <v>B.342</v>
          </cell>
          <cell r="C361" t="str">
            <v>Máy đo chiều dày giác mạc</v>
          </cell>
          <cell r="D361" t="str">
            <v>Máy</v>
          </cell>
        </row>
        <row r="362">
          <cell r="B362" t="str">
            <v>B.343</v>
          </cell>
          <cell r="C362" t="str">
            <v>Máy đo chức năng hô hấp</v>
          </cell>
          <cell r="D362" t="str">
            <v>Máy</v>
          </cell>
        </row>
        <row r="363">
          <cell r="B363" t="str">
            <v>B.344</v>
          </cell>
          <cell r="C363" t="str">
            <v>Máy đo chuyển hóa cơ bản</v>
          </cell>
          <cell r="D363" t="str">
            <v>Máy</v>
          </cell>
        </row>
        <row r="364">
          <cell r="B364" t="str">
            <v>B.345</v>
          </cell>
          <cell r="C364" t="str">
            <v>Máy đo công suất giác mạc kế</v>
          </cell>
          <cell r="D364" t="str">
            <v>Máy</v>
          </cell>
        </row>
        <row r="365">
          <cell r="B365" t="str">
            <v>B.346</v>
          </cell>
          <cell r="C365" t="str">
            <v>Máy đo công suất thể thủy tinh không tiếp xúc</v>
          </cell>
          <cell r="D365" t="str">
            <v>Máy</v>
          </cell>
        </row>
        <row r="366">
          <cell r="B366" t="str">
            <v>B.347</v>
          </cell>
          <cell r="C366" t="str">
            <v>Máy đo cung lượng tim</v>
          </cell>
          <cell r="D366" t="str">
            <v>Máy</v>
          </cell>
        </row>
        <row r="367">
          <cell r="B367" t="str">
            <v>B.348</v>
          </cell>
          <cell r="C367" t="str">
            <v>Máy đo điện cơ</v>
          </cell>
          <cell r="D367" t="str">
            <v>Máy</v>
          </cell>
        </row>
        <row r="368">
          <cell r="B368" t="str">
            <v>B.349</v>
          </cell>
          <cell r="C368" t="str">
            <v>Máy đo độ bão hòa oxy trong máu các loại</v>
          </cell>
          <cell r="D368" t="str">
            <v>Máy</v>
          </cell>
        </row>
        <row r="369">
          <cell r="B369" t="str">
            <v>B.350</v>
          </cell>
          <cell r="C369" t="str">
            <v>Máy đo độ cong giác mạc</v>
          </cell>
          <cell r="D369" t="str">
            <v>Máy</v>
          </cell>
        </row>
        <row r="370">
          <cell r="B370" t="str">
            <v>B.351</v>
          </cell>
          <cell r="C370" t="str">
            <v>Máy đo độ lác</v>
          </cell>
          <cell r="D370" t="str">
            <v>Máy</v>
          </cell>
        </row>
        <row r="371">
          <cell r="B371" t="str">
            <v>B.352</v>
          </cell>
          <cell r="C371" t="str">
            <v>Máy đo độ loãng xương</v>
          </cell>
          <cell r="D371" t="str">
            <v>Máy</v>
          </cell>
        </row>
        <row r="372">
          <cell r="B372" t="str">
            <v>B.353</v>
          </cell>
          <cell r="C372" t="str">
            <v>Máy đo độ pH trong IVF</v>
          </cell>
          <cell r="D372" t="str">
            <v>Máy</v>
          </cell>
        </row>
        <row r="373">
          <cell r="B373" t="str">
            <v>B.354</v>
          </cell>
          <cell r="C373" t="str">
            <v>Máy đo độ rung tần số thấp có phân tích dải tần</v>
          </cell>
          <cell r="D373" t="str">
            <v>Máy</v>
          </cell>
        </row>
        <row r="374">
          <cell r="B374" t="str">
            <v>B.355</v>
          </cell>
          <cell r="C374" t="str">
            <v>Máy đo độ vàng da</v>
          </cell>
          <cell r="D374" t="str">
            <v>Máy</v>
          </cell>
        </row>
        <row r="375">
          <cell r="B375" t="str">
            <v>B.356</v>
          </cell>
          <cell r="C375" t="str">
            <v>Máy đo dự trữ lưu lượng động mạch vành.</v>
          </cell>
          <cell r="D375" t="str">
            <v>Máy</v>
          </cell>
        </row>
        <row r="376">
          <cell r="B376" t="str">
            <v>B.357</v>
          </cell>
          <cell r="C376" t="str">
            <v>Máy đo dung tích phổi</v>
          </cell>
          <cell r="D376" t="str">
            <v>Máy</v>
          </cell>
        </row>
        <row r="377">
          <cell r="B377" t="str">
            <v>B.358</v>
          </cell>
          <cell r="C377" t="str">
            <v>Máy đo giác mạc tự động</v>
          </cell>
          <cell r="D377" t="str">
            <v>Máy</v>
          </cell>
        </row>
        <row r="378">
          <cell r="B378" t="str">
            <v>B.359</v>
          </cell>
          <cell r="C378" t="str">
            <v>Máy đo huyết áp tự động để bàn</v>
          </cell>
          <cell r="D378" t="str">
            <v>Máy</v>
          </cell>
        </row>
        <row r="379">
          <cell r="B379" t="str">
            <v>B.360</v>
          </cell>
          <cell r="C379" t="str">
            <v>Máy đo huyết động không xân lấn</v>
          </cell>
          <cell r="D379" t="str">
            <v>Máy</v>
          </cell>
        </row>
        <row r="380">
          <cell r="B380" t="str">
            <v>B.361</v>
          </cell>
          <cell r="C380" t="str">
            <v xml:space="preserve">Máy đo kết dính tiểu cầu </v>
          </cell>
          <cell r="D380" t="str">
            <v>Máy</v>
          </cell>
        </row>
        <row r="381">
          <cell r="B381" t="str">
            <v>B.362</v>
          </cell>
          <cell r="C381" t="str">
            <v xml:space="preserve">Máy đo khúc xạ cầm tay </v>
          </cell>
          <cell r="D381" t="str">
            <v>Máy</v>
          </cell>
        </row>
        <row r="382">
          <cell r="B382" t="str">
            <v>B.363</v>
          </cell>
          <cell r="C382" t="str">
            <v xml:space="preserve">Máy đo khúc xạ độ cong tròng kính và phụ kiện </v>
          </cell>
          <cell r="D382" t="str">
            <v>Máy</v>
          </cell>
        </row>
        <row r="383">
          <cell r="B383" t="str">
            <v>B.364</v>
          </cell>
          <cell r="C383" t="str">
            <v>Máy đo khúc xạ tự động</v>
          </cell>
          <cell r="D383" t="str">
            <v>Máy</v>
          </cell>
        </row>
        <row r="384">
          <cell r="B384" t="str">
            <v>B.365</v>
          </cell>
          <cell r="C384" t="str">
            <v>Máy đo lưu huyết não</v>
          </cell>
          <cell r="D384" t="str">
            <v>Máy</v>
          </cell>
        </row>
        <row r="385">
          <cell r="B385" t="str">
            <v>B.366</v>
          </cell>
          <cell r="C385" t="str">
            <v>Máy đo nhãn áp các loại (không tiếp xúc, cầm tay…)</v>
          </cell>
          <cell r="D385" t="str">
            <v>Máy</v>
          </cell>
        </row>
        <row r="386">
          <cell r="B386" t="str">
            <v>B.367</v>
          </cell>
          <cell r="C386" t="str">
            <v>Máy đo nhĩ lượng</v>
          </cell>
          <cell r="D386" t="str">
            <v>Máy</v>
          </cell>
        </row>
        <row r="387">
          <cell r="B387" t="str">
            <v>B.368</v>
          </cell>
          <cell r="C387" t="str">
            <v>Máy đo nhiệt độ trong IVF</v>
          </cell>
          <cell r="D387" t="str">
            <v>Máy</v>
          </cell>
        </row>
        <row r="388">
          <cell r="B388" t="str">
            <v>B.369</v>
          </cell>
          <cell r="C388" t="str">
            <v>Máy đo nồng độ CO2 &amp; O2 cho tủ cấy</v>
          </cell>
          <cell r="D388" t="str">
            <v>Máy</v>
          </cell>
        </row>
        <row r="389">
          <cell r="B389" t="str">
            <v>B.370</v>
          </cell>
          <cell r="C389" t="str">
            <v xml:space="preserve">Máy đo phế dung kế </v>
          </cell>
          <cell r="D389" t="str">
            <v>Máy</v>
          </cell>
        </row>
        <row r="390">
          <cell r="B390" t="str">
            <v>B.371</v>
          </cell>
          <cell r="C390" t="str">
            <v>Máy đo thị lực</v>
          </cell>
          <cell r="D390" t="str">
            <v>Máy</v>
          </cell>
        </row>
        <row r="391">
          <cell r="B391" t="str">
            <v>B.372</v>
          </cell>
          <cell r="C391" t="str">
            <v>Máy đo thị trường</v>
          </cell>
          <cell r="D391" t="str">
            <v>Máy</v>
          </cell>
        </row>
        <row r="392">
          <cell r="B392" t="str">
            <v>B.373</v>
          </cell>
          <cell r="C392" t="str">
            <v>Máy đo thính lực các loại</v>
          </cell>
          <cell r="D392" t="str">
            <v>Máy</v>
          </cell>
        </row>
        <row r="393">
          <cell r="B393" t="str">
            <v>B.374</v>
          </cell>
          <cell r="C393" t="str">
            <v>Máy đo tim thai</v>
          </cell>
          <cell r="D393" t="str">
            <v>Cái</v>
          </cell>
        </row>
        <row r="394">
          <cell r="B394" t="str">
            <v>B.375</v>
          </cell>
          <cell r="C394" t="str">
            <v>Máy đo tốc độ máu lắng</v>
          </cell>
          <cell r="D394" t="str">
            <v>Máy</v>
          </cell>
        </row>
        <row r="395">
          <cell r="B395" t="str">
            <v>B.376</v>
          </cell>
          <cell r="C395" t="str">
            <v xml:space="preserve">Máy đo tròng kính </v>
          </cell>
          <cell r="D395" t="str">
            <v>Máy</v>
          </cell>
        </row>
        <row r="396">
          <cell r="B396" t="str">
            <v>B.377</v>
          </cell>
          <cell r="C396" t="str">
            <v>Máy đo tuần hoàn não</v>
          </cell>
          <cell r="D396" t="str">
            <v>Máy</v>
          </cell>
        </row>
        <row r="397">
          <cell r="B397" t="str">
            <v>B.378</v>
          </cell>
          <cell r="C397" t="str">
            <v>Máy đo VOC</v>
          </cell>
          <cell r="D397" t="str">
            <v>Máy</v>
          </cell>
        </row>
        <row r="398">
          <cell r="B398" t="str">
            <v>B.379</v>
          </cell>
          <cell r="C398" t="str">
            <v>Máy đo/xét nghiệm/phân tích điện giải</v>
          </cell>
          <cell r="D398" t="str">
            <v>Máy</v>
          </cell>
        </row>
        <row r="399">
          <cell r="B399" t="str">
            <v>B.380</v>
          </cell>
          <cell r="C399" t="str">
            <v>Máy đọc chỉ thị sinh học</v>
          </cell>
          <cell r="D399" t="str">
            <v>Máy</v>
          </cell>
        </row>
        <row r="400">
          <cell r="B400" t="str">
            <v>B.381</v>
          </cell>
          <cell r="C400" t="str">
            <v>Máy đọc kháng sinh đồ tự động</v>
          </cell>
          <cell r="D400" t="str">
            <v>Máy</v>
          </cell>
        </row>
        <row r="401">
          <cell r="B401" t="str">
            <v>B.382</v>
          </cell>
          <cell r="C401" t="str">
            <v>Máy đóng khuôn tế bào</v>
          </cell>
          <cell r="D401" t="str">
            <v>Máy</v>
          </cell>
        </row>
        <row r="402">
          <cell r="B402" t="str">
            <v>B.383</v>
          </cell>
          <cell r="C402" t="str">
            <v>Máy đốt điện cao tần</v>
          </cell>
          <cell r="D402" t="str">
            <v>Máy</v>
          </cell>
        </row>
        <row r="403">
          <cell r="B403" t="str">
            <v>B.384</v>
          </cell>
          <cell r="C403" t="str">
            <v>Máy đốt điện tần số Radio</v>
          </cell>
          <cell r="D403" t="str">
            <v>Máy</v>
          </cell>
        </row>
        <row r="404">
          <cell r="B404" t="str">
            <v>B.385</v>
          </cell>
          <cell r="C404" t="str">
            <v>Máy đốt tai mũi họng</v>
          </cell>
          <cell r="D404" t="str">
            <v>Máy</v>
          </cell>
        </row>
        <row r="405">
          <cell r="B405" t="str">
            <v>B.386</v>
          </cell>
          <cell r="C405" t="str">
            <v>Máy đốt tĩnh mạch bằng sóng cao tầng RFA hoặc Laser</v>
          </cell>
          <cell r="D405" t="str">
            <v>Máy</v>
          </cell>
        </row>
        <row r="406">
          <cell r="B406" t="str">
            <v>B.387</v>
          </cell>
          <cell r="C406" t="str">
            <v xml:space="preserve">Máy đốt u bằng sóng Microwave </v>
          </cell>
          <cell r="D406" t="str">
            <v>Máy</v>
          </cell>
        </row>
        <row r="407">
          <cell r="B407" t="str">
            <v>B.388</v>
          </cell>
          <cell r="C407" t="str">
            <v>Máy đốt/áp lạnh cổ tử cung các loại</v>
          </cell>
          <cell r="D407" t="str">
            <v>Máy</v>
          </cell>
        </row>
        <row r="408">
          <cell r="B408" t="str">
            <v>B.389</v>
          </cell>
          <cell r="C408" t="str">
            <v>Máy đúc bệnh phẩm</v>
          </cell>
          <cell r="D408" t="str">
            <v>Máy</v>
          </cell>
        </row>
        <row r="409">
          <cell r="B409" t="str">
            <v>B.390</v>
          </cell>
          <cell r="C409" t="str">
            <v>Máy ép hơi ngắt quãng</v>
          </cell>
          <cell r="D409" t="str">
            <v>Máy</v>
          </cell>
        </row>
        <row r="410">
          <cell r="B410" t="str">
            <v>B.391</v>
          </cell>
          <cell r="C410" t="str">
            <v>Máy ép nhịp tim ngoài cơ thể</v>
          </cell>
          <cell r="D410" t="str">
            <v>Máy</v>
          </cell>
        </row>
        <row r="411">
          <cell r="B411" t="str">
            <v>B.392</v>
          </cell>
          <cell r="C411" t="str">
            <v xml:space="preserve">Máy garo dùng trong phẫu thuật </v>
          </cell>
          <cell r="D411" t="str">
            <v>Máy</v>
          </cell>
        </row>
        <row r="412">
          <cell r="B412" t="str">
            <v>B.393</v>
          </cell>
          <cell r="C412" t="str">
            <v>Máy giác hơi chân không</v>
          </cell>
          <cell r="D412" t="str">
            <v>Máy</v>
          </cell>
        </row>
        <row r="413">
          <cell r="B413" t="str">
            <v>B.394</v>
          </cell>
          <cell r="C413" t="str">
            <v>Máy giải đông (máy rã đông máu)</v>
          </cell>
          <cell r="D413" t="str">
            <v>Máy</v>
          </cell>
        </row>
        <row r="414">
          <cell r="B414" t="str">
            <v>B.395</v>
          </cell>
          <cell r="C414" t="str">
            <v>Máy hạ thân nhiệt chỉ huy</v>
          </cell>
          <cell r="D414" t="str">
            <v>Máy</v>
          </cell>
        </row>
        <row r="415">
          <cell r="B415" t="str">
            <v>B.396</v>
          </cell>
          <cell r="C415" t="str">
            <v xml:space="preserve">Máy hàn dây máu </v>
          </cell>
          <cell r="D415" t="str">
            <v>Máy</v>
          </cell>
        </row>
        <row r="416">
          <cell r="B416" t="str">
            <v>B.397</v>
          </cell>
          <cell r="C416" t="str">
            <v>Máy hỗ trợ phôi thoát màng</v>
          </cell>
          <cell r="D416" t="str">
            <v>Máy</v>
          </cell>
        </row>
        <row r="417">
          <cell r="B417" t="str">
            <v>B.398</v>
          </cell>
          <cell r="C417" t="str">
            <v>Máy hồi sức sơ sinh</v>
          </cell>
          <cell r="D417" t="str">
            <v>Máy</v>
          </cell>
        </row>
        <row r="418">
          <cell r="B418" t="str">
            <v>B.399</v>
          </cell>
          <cell r="C418" t="str">
            <v>Máy hút dịch các loại</v>
          </cell>
          <cell r="D418" t="str">
            <v>Máy</v>
          </cell>
        </row>
        <row r="419">
          <cell r="B419" t="str">
            <v>B.400</v>
          </cell>
          <cell r="C419" t="str">
            <v>Máy hủy bơm kim tiêm</v>
          </cell>
          <cell r="D419" t="str">
            <v>Máy</v>
          </cell>
          <cell r="E419">
            <v>5</v>
          </cell>
          <cell r="F419">
            <v>5</v>
          </cell>
        </row>
        <row r="420">
          <cell r="B420" t="str">
            <v>B.401</v>
          </cell>
          <cell r="C420" t="str">
            <v>Máy hủy khối U bằng sóng cao tần (RFA)</v>
          </cell>
          <cell r="D420" t="str">
            <v>Máy</v>
          </cell>
        </row>
        <row r="421">
          <cell r="B421" t="str">
            <v>B.402</v>
          </cell>
          <cell r="C421" t="str">
            <v>Máy in phim khô laser</v>
          </cell>
          <cell r="D421" t="str">
            <v>Máy</v>
          </cell>
        </row>
        <row r="422">
          <cell r="B422" t="str">
            <v>B.403</v>
          </cell>
          <cell r="C422" t="str">
            <v>Máy kéo cột sống</v>
          </cell>
          <cell r="D422" t="str">
            <v>Máy</v>
          </cell>
        </row>
        <row r="423">
          <cell r="B423" t="str">
            <v>B.404</v>
          </cell>
          <cell r="C423" t="str">
            <v>Máy kéo cột sống - thắt lưng - cổ</v>
          </cell>
          <cell r="D423" t="str">
            <v>Máy</v>
          </cell>
        </row>
        <row r="424">
          <cell r="B424" t="str">
            <v>B.405</v>
          </cell>
          <cell r="C424" t="str">
            <v xml:space="preserve">Máy khám răng di động </v>
          </cell>
          <cell r="D424" t="str">
            <v>Máy</v>
          </cell>
        </row>
        <row r="425">
          <cell r="B425" t="str">
            <v>B.406</v>
          </cell>
          <cell r="C425" t="str">
            <v xml:space="preserve">Máy khâu mạch máu tự động </v>
          </cell>
          <cell r="D425" t="str">
            <v>Máy</v>
          </cell>
        </row>
        <row r="426">
          <cell r="B426" t="str">
            <v>B.407</v>
          </cell>
          <cell r="C426" t="str">
            <v>Máy khoan cắt mảng xơ vữa vôi hoá động mạch.</v>
          </cell>
          <cell r="D426" t="str">
            <v>Máy</v>
          </cell>
        </row>
        <row r="427">
          <cell r="B427" t="str">
            <v>B.408</v>
          </cell>
          <cell r="C427" t="str">
            <v>Máy khoan đa năng dùng trong sọ não và cột sống</v>
          </cell>
          <cell r="D427" t="str">
            <v>Máy</v>
          </cell>
        </row>
        <row r="428">
          <cell r="B428" t="str">
            <v>B.409</v>
          </cell>
          <cell r="C428" t="str">
            <v xml:space="preserve">Máy khoan răng </v>
          </cell>
          <cell r="D428" t="str">
            <v>Máy</v>
          </cell>
        </row>
        <row r="429">
          <cell r="B429" t="str">
            <v>B.410</v>
          </cell>
          <cell r="C429" t="str">
            <v>Máy khoan tai chuyên dụng</v>
          </cell>
          <cell r="D429" t="str">
            <v>Máy</v>
          </cell>
        </row>
        <row r="430">
          <cell r="B430" t="str">
            <v>B.411</v>
          </cell>
          <cell r="C430" t="str">
            <v>Máy khử khuẩn buồng bệnh</v>
          </cell>
          <cell r="D430" t="str">
            <v>Máy</v>
          </cell>
        </row>
        <row r="431">
          <cell r="B431" t="str">
            <v>B.412</v>
          </cell>
          <cell r="C431" t="str">
            <v>Máy khuấy từ</v>
          </cell>
          <cell r="D431" t="str">
            <v>Máy</v>
          </cell>
        </row>
        <row r="432">
          <cell r="B432" t="str">
            <v>B.413</v>
          </cell>
          <cell r="C432" t="str">
            <v>Máy kích thích điện</v>
          </cell>
          <cell r="D432" t="str">
            <v>Máy</v>
          </cell>
        </row>
        <row r="433">
          <cell r="B433" t="str">
            <v>B.414</v>
          </cell>
          <cell r="C433" t="str">
            <v>Máy kích thích điện &amp; điện phân thuốc</v>
          </cell>
          <cell r="D433" t="str">
            <v>Máy</v>
          </cell>
        </row>
        <row r="434">
          <cell r="B434" t="str">
            <v>B.415</v>
          </cell>
          <cell r="C434" t="str">
            <v>Máy kích thích điện kết hợp siêu âm trị liệu</v>
          </cell>
          <cell r="D434" t="str">
            <v>Máy</v>
          </cell>
        </row>
        <row r="435">
          <cell r="B435" t="str">
            <v>B.416</v>
          </cell>
          <cell r="C435" t="str">
            <v>Máy kích thích nói nuốt</v>
          </cell>
          <cell r="D435" t="str">
            <v>Máy</v>
          </cell>
        </row>
        <row r="436">
          <cell r="B436" t="str">
            <v>B.417</v>
          </cell>
          <cell r="C436" t="str">
            <v>Máy kích thích sinh xương</v>
          </cell>
          <cell r="D436" t="str">
            <v>Máy</v>
          </cell>
        </row>
        <row r="437">
          <cell r="B437" t="str">
            <v>B.418</v>
          </cell>
          <cell r="C437" t="str">
            <v>Máy kích thích thần kinh cơ</v>
          </cell>
          <cell r="D437" t="str">
            <v>Máy</v>
          </cell>
        </row>
        <row r="438">
          <cell r="B438" t="str">
            <v>B.419</v>
          </cell>
          <cell r="C438" t="str">
            <v>Máy kích thích từ xuyên sọ</v>
          </cell>
          <cell r="D438" t="str">
            <v>Máy</v>
          </cell>
        </row>
        <row r="439">
          <cell r="B439" t="str">
            <v>B.420</v>
          </cell>
          <cell r="C439" t="str">
            <v>Máy lắc các loại</v>
          </cell>
          <cell r="D439" t="str">
            <v>Máy</v>
          </cell>
        </row>
        <row r="440">
          <cell r="B440" t="str">
            <v>B.421</v>
          </cell>
          <cell r="C440" t="str">
            <v>Máy làm ấm dịch truyền</v>
          </cell>
          <cell r="D440" t="str">
            <v>Máy</v>
          </cell>
        </row>
        <row r="441">
          <cell r="B441" t="str">
            <v>B.422</v>
          </cell>
          <cell r="C441" t="str">
            <v>Máy làm ấm và truyền máu nhanh</v>
          </cell>
          <cell r="D441" t="str">
            <v>Máy</v>
          </cell>
        </row>
        <row r="442">
          <cell r="B442" t="str">
            <v>B.423</v>
          </cell>
          <cell r="C442" t="str">
            <v>Máy laser châm cứu</v>
          </cell>
          <cell r="D442" t="str">
            <v>Máy</v>
          </cell>
        </row>
        <row r="443">
          <cell r="B443" t="str">
            <v>B.424</v>
          </cell>
          <cell r="C443" t="str">
            <v xml:space="preserve">Máy laser CO2 </v>
          </cell>
          <cell r="D443" t="str">
            <v>Máy</v>
          </cell>
        </row>
        <row r="444">
          <cell r="B444" t="str">
            <v>B.425</v>
          </cell>
          <cell r="C444" t="str">
            <v>Máy laser điều trị các loại</v>
          </cell>
          <cell r="D444" t="str">
            <v>Máy</v>
          </cell>
        </row>
        <row r="445">
          <cell r="B445" t="str">
            <v>B.426</v>
          </cell>
          <cell r="C445" t="str">
            <v xml:space="preserve">Máy laser nha khoa đa chức năng </v>
          </cell>
          <cell r="D445" t="str">
            <v>Máy</v>
          </cell>
        </row>
        <row r="446">
          <cell r="B446" t="str">
            <v>B.427</v>
          </cell>
          <cell r="C446" t="str">
            <v>Máy laser quang động nội nhãn có đèn khe</v>
          </cell>
          <cell r="D446" t="str">
            <v>Máy</v>
          </cell>
        </row>
        <row r="447">
          <cell r="B447" t="str">
            <v>B.428</v>
          </cell>
          <cell r="C447" t="str">
            <v xml:space="preserve">Máy laser quang đông võng mạc </v>
          </cell>
          <cell r="D447" t="str">
            <v>Máy</v>
          </cell>
        </row>
        <row r="448">
          <cell r="B448" t="str">
            <v>B.429</v>
          </cell>
          <cell r="C448" t="str">
            <v>Máy laser tạo hình vùng bè chọn lọc</v>
          </cell>
          <cell r="D448" t="str">
            <v xml:space="preserve">Máy </v>
          </cell>
        </row>
        <row r="449">
          <cell r="B449" t="str">
            <v>B.430</v>
          </cell>
          <cell r="C449" t="str">
            <v>Máy laser thẩm mỹ các loại</v>
          </cell>
          <cell r="D449" t="str">
            <v>Máy</v>
          </cell>
        </row>
        <row r="450">
          <cell r="B450" t="str">
            <v>B.431</v>
          </cell>
          <cell r="C450" t="str">
            <v>Máy laser trị liệu</v>
          </cell>
          <cell r="D450" t="str">
            <v>Máy</v>
          </cell>
        </row>
        <row r="451">
          <cell r="B451" t="str">
            <v>B.432</v>
          </cell>
          <cell r="C451" t="str">
            <v>Máy lấy cao răng</v>
          </cell>
          <cell r="D451" t="str">
            <v>Máy</v>
          </cell>
        </row>
        <row r="452">
          <cell r="B452" t="str">
            <v>B.433</v>
          </cell>
          <cell r="C452" t="str">
            <v>Máy lấy da ghép</v>
          </cell>
          <cell r="D452" t="str">
            <v>Máy</v>
          </cell>
        </row>
        <row r="453">
          <cell r="B453" t="str">
            <v>B.434</v>
          </cell>
          <cell r="C453" t="str">
            <v xml:space="preserve">Máy lọc máu liên tục </v>
          </cell>
          <cell r="D453" t="str">
            <v>Máy</v>
          </cell>
        </row>
        <row r="454">
          <cell r="B454" t="str">
            <v>B.435</v>
          </cell>
          <cell r="C454" t="str">
            <v>Máy ly tâm chuyên dùng trong chẩn đoán, xét nghiệm, sàng lọc y tế</v>
          </cell>
          <cell r="D454" t="str">
            <v>Máy</v>
          </cell>
        </row>
        <row r="455">
          <cell r="B455" t="str">
            <v>B.436</v>
          </cell>
          <cell r="C455" t="str">
            <v>Máy mài răng</v>
          </cell>
          <cell r="D455" t="str">
            <v>Máy</v>
          </cell>
        </row>
        <row r="456">
          <cell r="B456" t="str">
            <v>B.437</v>
          </cell>
          <cell r="C456" t="str">
            <v xml:space="preserve">Máy mát xa mi </v>
          </cell>
          <cell r="D456" t="str">
            <v xml:space="preserve">Máy </v>
          </cell>
        </row>
        <row r="457">
          <cell r="B457" t="str">
            <v>B.438</v>
          </cell>
          <cell r="C457" t="str">
            <v>Máy Medlite C3</v>
          </cell>
          <cell r="D457" t="str">
            <v>Máy</v>
          </cell>
        </row>
        <row r="458">
          <cell r="B458" t="str">
            <v>B.439</v>
          </cell>
          <cell r="C458" t="str">
            <v>Máy nhiệt lạnh trị liệu</v>
          </cell>
          <cell r="D458" t="str">
            <v>Máy</v>
          </cell>
        </row>
        <row r="459">
          <cell r="B459" t="str">
            <v>B.440</v>
          </cell>
          <cell r="C459" t="str">
            <v>Máy nhiệt trị liệu</v>
          </cell>
          <cell r="D459" t="str">
            <v>Máy</v>
          </cell>
        </row>
        <row r="460">
          <cell r="B460" t="str">
            <v>B.441</v>
          </cell>
          <cell r="C460" t="str">
            <v>Máy nhuộm tiêu bản</v>
          </cell>
          <cell r="D460" t="str">
            <v>Máy</v>
          </cell>
        </row>
        <row r="461">
          <cell r="B461" t="str">
            <v>B.442</v>
          </cell>
          <cell r="C461" t="str">
            <v>Máy nối dây vô khuẩn</v>
          </cell>
          <cell r="D461" t="str">
            <v>Máy</v>
          </cell>
        </row>
        <row r="462">
          <cell r="B462" t="str">
            <v>B.443</v>
          </cell>
          <cell r="C462" t="str">
            <v>Máy nội nha cầm tay có tích hợp định vị chóp</v>
          </cell>
          <cell r="D462" t="str">
            <v>Máy</v>
          </cell>
        </row>
        <row r="463">
          <cell r="B463" t="str">
            <v>B.444</v>
          </cell>
          <cell r="C463" t="str">
            <v>Máy Oxy dòng cao HFNC</v>
          </cell>
          <cell r="D463" t="str">
            <v>Máy</v>
          </cell>
        </row>
        <row r="464">
          <cell r="B464" t="str">
            <v>B.445</v>
          </cell>
          <cell r="C464" t="str">
            <v>Máy PCR lồng đa mồi</v>
          </cell>
          <cell r="D464" t="str">
            <v>Máy</v>
          </cell>
        </row>
        <row r="465">
          <cell r="B465" t="str">
            <v>B.446</v>
          </cell>
          <cell r="C465" t="str">
            <v>Máy pha loãng</v>
          </cell>
          <cell r="D465" t="str">
            <v>Máy</v>
          </cell>
        </row>
        <row r="466">
          <cell r="B466" t="str">
            <v>B.447</v>
          </cell>
          <cell r="C466" t="str">
            <v>Máy phân tích da</v>
          </cell>
          <cell r="D466" t="str">
            <v>Máy</v>
          </cell>
        </row>
        <row r="467">
          <cell r="B467" t="str">
            <v>B.448</v>
          </cell>
          <cell r="C467" t="str">
            <v>Máy phân tích huyết học</v>
          </cell>
          <cell r="D467" t="str">
            <v>Máy</v>
          </cell>
          <cell r="E467">
            <v>1</v>
          </cell>
          <cell r="F467">
            <v>2</v>
          </cell>
        </row>
        <row r="468">
          <cell r="B468" t="str">
            <v>B.449</v>
          </cell>
          <cell r="C468" t="str">
            <v>Máy phân tích khí máu</v>
          </cell>
          <cell r="D468" t="str">
            <v>Máy</v>
          </cell>
        </row>
        <row r="469">
          <cell r="B469" t="str">
            <v>B.450</v>
          </cell>
          <cell r="C469" t="str">
            <v>Máy phân tích khí mê</v>
          </cell>
          <cell r="D469" t="str">
            <v>Máy</v>
          </cell>
        </row>
        <row r="470">
          <cell r="B470" t="str">
            <v>B.451</v>
          </cell>
          <cell r="C470" t="str">
            <v>Máy phát hiện ký sinh trùng sốt rét</v>
          </cell>
          <cell r="D470" t="str">
            <v>Máy</v>
          </cell>
        </row>
        <row r="471">
          <cell r="B471" t="str">
            <v>B.452</v>
          </cell>
          <cell r="C471" t="str">
            <v>Máy phát nhiệt cao tần</v>
          </cell>
          <cell r="D471" t="str">
            <v>Máy</v>
          </cell>
        </row>
        <row r="472">
          <cell r="B472" t="str">
            <v>B.453</v>
          </cell>
          <cell r="C472" t="str">
            <v>Máy phát xung điện</v>
          </cell>
          <cell r="D472" t="str">
            <v>Máy</v>
          </cell>
        </row>
        <row r="473">
          <cell r="B473" t="str">
            <v>B.454</v>
          </cell>
          <cell r="C473" t="str">
            <v>Máy phẫu thuật Yag Laser</v>
          </cell>
          <cell r="D473" t="str">
            <v>Máy</v>
          </cell>
        </row>
        <row r="474">
          <cell r="B474" t="str">
            <v>B.455</v>
          </cell>
          <cell r="C474" t="str">
            <v>Máy phục hồi chức năng chi trên, chi dưới</v>
          </cell>
          <cell r="D474" t="str">
            <v>Máy</v>
          </cell>
        </row>
        <row r="475">
          <cell r="B475" t="str">
            <v>B.456</v>
          </cell>
          <cell r="C475" t="str">
            <v>Máy phun thuốc điều trị</v>
          </cell>
          <cell r="D475" t="str">
            <v>Máy</v>
          </cell>
        </row>
        <row r="476">
          <cell r="B476" t="str">
            <v>B.457</v>
          </cell>
          <cell r="C476" t="str">
            <v xml:space="preserve">Máy quang đông thể mi </v>
          </cell>
          <cell r="D476" t="str">
            <v xml:space="preserve">Máy </v>
          </cell>
        </row>
        <row r="477">
          <cell r="B477" t="str">
            <v>B.458</v>
          </cell>
          <cell r="C477" t="str">
            <v>Máy rã đông huyết tương</v>
          </cell>
          <cell r="D477" t="str">
            <v>Máy</v>
          </cell>
        </row>
        <row r="478">
          <cell r="B478" t="str">
            <v>B.459</v>
          </cell>
          <cell r="C478" t="str">
            <v>Máy rửa dụng cụ ly tâm</v>
          </cell>
          <cell r="D478" t="str">
            <v>Máy</v>
          </cell>
        </row>
        <row r="479">
          <cell r="B479" t="str">
            <v>B.460</v>
          </cell>
          <cell r="C479" t="str">
            <v>Máy rửa phim X quang</v>
          </cell>
          <cell r="D479" t="str">
            <v>Máy</v>
          </cell>
          <cell r="E479">
            <v>1</v>
          </cell>
          <cell r="F479">
            <v>0</v>
          </cell>
        </row>
        <row r="480">
          <cell r="B480" t="str">
            <v>B.461</v>
          </cell>
          <cell r="C480" t="str">
            <v>Máy rửa quả lọc thận tự động</v>
          </cell>
          <cell r="D480" t="str">
            <v>Máy</v>
          </cell>
        </row>
        <row r="481">
          <cell r="B481" t="str">
            <v>B.462</v>
          </cell>
          <cell r="C481" t="str">
            <v xml:space="preserve">Máy rửa và khử khuẩn dụng cụ </v>
          </cell>
          <cell r="D481" t="str">
            <v>Máy</v>
          </cell>
        </row>
        <row r="482">
          <cell r="B482" t="str">
            <v>B.463</v>
          </cell>
          <cell r="C482" t="str">
            <v>Máy sấy khô khí điều trị trung tâm</v>
          </cell>
          <cell r="D482" t="str">
            <v>Máy</v>
          </cell>
        </row>
        <row r="483">
          <cell r="B483" t="str">
            <v>B.464</v>
          </cell>
          <cell r="C483" t="str">
            <v>Máy sấy tiêu bản</v>
          </cell>
          <cell r="D483" t="str">
            <v>Máy</v>
          </cell>
        </row>
        <row r="484">
          <cell r="B484" t="str">
            <v>B.465</v>
          </cell>
          <cell r="C484" t="str">
            <v>Máy sấy và bảo quản dụng cụ</v>
          </cell>
          <cell r="D484" t="str">
            <v>Máy</v>
          </cell>
        </row>
        <row r="485">
          <cell r="B485" t="str">
            <v>B.466</v>
          </cell>
          <cell r="C485" t="str">
            <v xml:space="preserve">Máy siêu âm B (UBM) </v>
          </cell>
          <cell r="D485" t="str">
            <v xml:space="preserve">Máy </v>
          </cell>
        </row>
        <row r="486">
          <cell r="B486" t="str">
            <v>B.467</v>
          </cell>
          <cell r="C486" t="str">
            <v>Máy siêu âm chẩn đoán sản</v>
          </cell>
          <cell r="D486" t="str">
            <v>Máy</v>
          </cell>
        </row>
        <row r="487">
          <cell r="B487" t="str">
            <v>B.468</v>
          </cell>
          <cell r="C487" t="str">
            <v>Máy siêu âm có đầu dò âm đạo</v>
          </cell>
          <cell r="D487" t="str">
            <v>Máy</v>
          </cell>
        </row>
        <row r="488">
          <cell r="B488" t="str">
            <v>B.469</v>
          </cell>
          <cell r="C488" t="str">
            <v>Máy siêu âm đen trắng</v>
          </cell>
          <cell r="D488" t="str">
            <v>Máy</v>
          </cell>
        </row>
        <row r="489">
          <cell r="B489" t="str">
            <v>B.470</v>
          </cell>
          <cell r="C489" t="str">
            <v>Máy siêu âm điều trị</v>
          </cell>
          <cell r="D489" t="str">
            <v>Máy</v>
          </cell>
        </row>
        <row r="490">
          <cell r="B490" t="str">
            <v>B.471</v>
          </cell>
          <cell r="C490" t="str">
            <v>Máy siêu âm doppler xuyên sọ</v>
          </cell>
          <cell r="D490" t="str">
            <v>Máy</v>
          </cell>
        </row>
        <row r="491">
          <cell r="B491" t="str">
            <v>B.472</v>
          </cell>
          <cell r="C491" t="str">
            <v>Máy siêu âm gắng sức</v>
          </cell>
          <cell r="D491" t="str">
            <v>Máy</v>
          </cell>
        </row>
        <row r="492">
          <cell r="B492" t="str">
            <v>B.473</v>
          </cell>
          <cell r="C492" t="str">
            <v>Máy siêu âm mắt</v>
          </cell>
          <cell r="D492" t="str">
            <v>Máy</v>
          </cell>
        </row>
        <row r="493">
          <cell r="B493" t="str">
            <v>B.474</v>
          </cell>
          <cell r="C493" t="str">
            <v>Máy siêu âm màu 4D</v>
          </cell>
          <cell r="D493" t="str">
            <v>Máy</v>
          </cell>
          <cell r="E493">
            <v>1</v>
          </cell>
          <cell r="F493">
            <v>1</v>
          </cell>
        </row>
        <row r="494">
          <cell r="B494" t="str">
            <v>B.475</v>
          </cell>
          <cell r="C494" t="str">
            <v>Máy siêu âm trong gây tê vùng</v>
          </cell>
          <cell r="D494" t="str">
            <v>Máy</v>
          </cell>
        </row>
        <row r="495">
          <cell r="B495" t="str">
            <v>B.476</v>
          </cell>
          <cell r="C495" t="str">
            <v>Máy siêu âm xách tay</v>
          </cell>
          <cell r="D495" t="str">
            <v>Máy</v>
          </cell>
        </row>
        <row r="496">
          <cell r="B496" t="str">
            <v>B.477</v>
          </cell>
          <cell r="C496" t="str">
            <v>Máy sinh thiết vú hút chân không có siêu âm phần mềm kèm theo</v>
          </cell>
          <cell r="D496" t="str">
            <v>Máy</v>
          </cell>
        </row>
        <row r="497">
          <cell r="B497" t="str">
            <v>B.478</v>
          </cell>
          <cell r="C497" t="str">
            <v>Máy soi đáy mắt</v>
          </cell>
          <cell r="D497" t="str">
            <v>Máy</v>
          </cell>
        </row>
        <row r="498">
          <cell r="B498" t="str">
            <v>B.479</v>
          </cell>
          <cell r="C498" t="str">
            <v>Máy soi mũi xoang</v>
          </cell>
          <cell r="D498" t="str">
            <v>Máy</v>
          </cell>
        </row>
        <row r="499">
          <cell r="B499" t="str">
            <v>B.480</v>
          </cell>
          <cell r="C499" t="str">
            <v>Máy soi thực quản</v>
          </cell>
          <cell r="D499" t="str">
            <v>Máy</v>
          </cell>
        </row>
        <row r="500">
          <cell r="B500" t="str">
            <v>B.481</v>
          </cell>
          <cell r="C500" t="str">
            <v>Máy soi tĩnh mạch</v>
          </cell>
          <cell r="D500" t="str">
            <v>Máy</v>
          </cell>
        </row>
        <row r="501">
          <cell r="B501" t="str">
            <v>B.482</v>
          </cell>
          <cell r="C501" t="str">
            <v>Máy sóng ngắn điều trị</v>
          </cell>
          <cell r="D501" t="str">
            <v>Máy</v>
          </cell>
        </row>
        <row r="502">
          <cell r="B502" t="str">
            <v>B.483</v>
          </cell>
          <cell r="C502" t="str">
            <v>Máy súc rửa dạ dày</v>
          </cell>
          <cell r="D502" t="str">
            <v>Máy</v>
          </cell>
        </row>
        <row r="503">
          <cell r="B503" t="str">
            <v>B.484</v>
          </cell>
          <cell r="C503" t="str">
            <v>Máy súc rửa ống nội soi tự động</v>
          </cell>
          <cell r="D503" t="str">
            <v>Máy</v>
          </cell>
        </row>
        <row r="504">
          <cell r="B504" t="str">
            <v>B.485</v>
          </cell>
          <cell r="C504" t="str">
            <v>Máy sưởi ấm cơ thể bệnh nhân</v>
          </cell>
          <cell r="D504" t="str">
            <v>Máy</v>
          </cell>
        </row>
        <row r="505">
          <cell r="B505" t="str">
            <v>B.486</v>
          </cell>
          <cell r="C505" t="str">
            <v>Máy tách chiết DNA, RNA tự động</v>
          </cell>
          <cell r="D505" t="str">
            <v>Máy</v>
          </cell>
        </row>
        <row r="506">
          <cell r="B506" t="str">
            <v>B.487</v>
          </cell>
          <cell r="C506" t="str">
            <v>Máy tách thành phần máu tự động</v>
          </cell>
          <cell r="D506" t="str">
            <v>Máy</v>
          </cell>
        </row>
        <row r="507">
          <cell r="B507" t="str">
            <v>B.488</v>
          </cell>
          <cell r="C507" t="str">
            <v>Máy tách tiểu cầu</v>
          </cell>
          <cell r="D507" t="str">
            <v>Máy</v>
          </cell>
        </row>
        <row r="508">
          <cell r="B508" t="str">
            <v>B.489</v>
          </cell>
          <cell r="C508" t="str">
            <v>Máy tạo oxy</v>
          </cell>
          <cell r="D508" t="str">
            <v>Máy</v>
          </cell>
        </row>
        <row r="509">
          <cell r="B509" t="str">
            <v>B.490</v>
          </cell>
          <cell r="C509" t="str">
            <v>Máy tập chủ động, thụ động tay chân kết hợp</v>
          </cell>
          <cell r="D509" t="str">
            <v>Máy</v>
          </cell>
        </row>
        <row r="510">
          <cell r="B510" t="str">
            <v>B.491</v>
          </cell>
          <cell r="C510" t="str">
            <v xml:space="preserve">Máy tập lác </v>
          </cell>
          <cell r="D510" t="str">
            <v>Máy</v>
          </cell>
        </row>
        <row r="511">
          <cell r="B511" t="str">
            <v>B.492</v>
          </cell>
          <cell r="C511" t="str">
            <v>Máy tập phát âm</v>
          </cell>
          <cell r="D511" t="str">
            <v>Máy</v>
          </cell>
        </row>
        <row r="512">
          <cell r="B512" t="str">
            <v>B.493</v>
          </cell>
          <cell r="C512" t="str">
            <v>Máy tập vật lý trị liệu đa chức năng</v>
          </cell>
          <cell r="D512" t="str">
            <v>Máy</v>
          </cell>
        </row>
        <row r="513">
          <cell r="B513" t="str">
            <v>B.494</v>
          </cell>
          <cell r="C513" t="str">
            <v>Máy thăm dò huyết động xâm lấn</v>
          </cell>
          <cell r="D513" t="str">
            <v>Máy</v>
          </cell>
        </row>
        <row r="514">
          <cell r="B514" t="str">
            <v>B.495</v>
          </cell>
          <cell r="C514" t="str">
            <v>Máy tháo lồng ruột</v>
          </cell>
          <cell r="D514" t="str">
            <v>Máy</v>
          </cell>
        </row>
        <row r="515">
          <cell r="B515" t="str">
            <v>B.496</v>
          </cell>
          <cell r="C515" t="str">
            <v>Máy theo dõi điện não 24h</v>
          </cell>
          <cell r="D515" t="str">
            <v>Máy</v>
          </cell>
        </row>
        <row r="516">
          <cell r="B516" t="str">
            <v>B.497</v>
          </cell>
          <cell r="C516" t="str">
            <v>Máy theo dõi huyết áp 24h</v>
          </cell>
          <cell r="D516" t="str">
            <v>Máy</v>
          </cell>
        </row>
        <row r="517">
          <cell r="B517" t="str">
            <v>B.498</v>
          </cell>
          <cell r="C517" t="str">
            <v>Máy theo dõi tim mạch 24h</v>
          </cell>
          <cell r="D517" t="str">
            <v>Máy</v>
          </cell>
        </row>
        <row r="518">
          <cell r="B518" t="str">
            <v>B.499</v>
          </cell>
          <cell r="C518" t="str">
            <v xml:space="preserve">Máy theo dõi/đo độ sâu gây mê </v>
          </cell>
          <cell r="D518" t="str">
            <v>Máy</v>
          </cell>
        </row>
        <row r="519">
          <cell r="B519" t="str">
            <v>B.500</v>
          </cell>
          <cell r="C519" t="str">
            <v>Máy thủy trị liệu</v>
          </cell>
          <cell r="D519" t="str">
            <v>Máy</v>
          </cell>
        </row>
        <row r="520">
          <cell r="B520" t="str">
            <v>B.501</v>
          </cell>
          <cell r="C520" t="str">
            <v>Máy tiệt trùng nhiệt độ thấp</v>
          </cell>
          <cell r="D520" t="str">
            <v>Máy</v>
          </cell>
        </row>
        <row r="521">
          <cell r="B521" t="str">
            <v>B.502</v>
          </cell>
          <cell r="C521" t="str">
            <v>Máy trẻ hóa da bằng oxy tinh khiết</v>
          </cell>
          <cell r="D521" t="str">
            <v>Máy</v>
          </cell>
        </row>
        <row r="522">
          <cell r="B522" t="str">
            <v>B.503</v>
          </cell>
          <cell r="C522" t="str">
            <v>Máy triệt lông bằng ánh sáng</v>
          </cell>
          <cell r="D522" t="str">
            <v>Máy</v>
          </cell>
        </row>
        <row r="523">
          <cell r="B523" t="str">
            <v>B.504</v>
          </cell>
          <cell r="C523" t="str">
            <v>Máy trợ thở áp lực dương liên tục - CPAP</v>
          </cell>
          <cell r="D523" t="str">
            <v>Máy</v>
          </cell>
        </row>
        <row r="524">
          <cell r="B524" t="str">
            <v>B.505</v>
          </cell>
          <cell r="C524" t="str">
            <v>Máy truyền máu hoàn hồi</v>
          </cell>
          <cell r="D524" t="str">
            <v>Máy</v>
          </cell>
        </row>
        <row r="525">
          <cell r="B525" t="str">
            <v>B.506</v>
          </cell>
          <cell r="C525" t="str">
            <v>Máy từ trường xuyên sọ</v>
          </cell>
          <cell r="D525" t="str">
            <v>Máy</v>
          </cell>
        </row>
        <row r="526">
          <cell r="B526" t="str">
            <v>B.507</v>
          </cell>
          <cell r="C526" t="str">
            <v>Máy ủ tiểu cầu</v>
          </cell>
          <cell r="D526" t="str">
            <v>Máy</v>
          </cell>
        </row>
        <row r="527">
          <cell r="B527" t="str">
            <v>B.508</v>
          </cell>
          <cell r="C527" t="str">
            <v>Máy vang não đồ</v>
          </cell>
          <cell r="D527" t="str">
            <v>Máy</v>
          </cell>
        </row>
        <row r="528">
          <cell r="B528" t="str">
            <v>B.509</v>
          </cell>
          <cell r="C528" t="str">
            <v>Máy vi sóng trị liệu</v>
          </cell>
          <cell r="D528" t="str">
            <v>Máy</v>
          </cell>
        </row>
        <row r="529">
          <cell r="B529" t="str">
            <v>B.510</v>
          </cell>
          <cell r="C529" t="str">
            <v>Máy vi sóng xung và liên tục</v>
          </cell>
          <cell r="D529" t="str">
            <v>Máy</v>
          </cell>
        </row>
        <row r="530">
          <cell r="B530" t="str">
            <v>B.511</v>
          </cell>
          <cell r="C530" t="str">
            <v>Máy vỗ rung lồng ngực tự động</v>
          </cell>
          <cell r="D530" t="str">
            <v>Máy</v>
          </cell>
        </row>
        <row r="531">
          <cell r="B531" t="str">
            <v>B.512</v>
          </cell>
          <cell r="C531" t="str">
            <v>Máy X quang các loại (không thuộc loại kỹ thuật số chụp tổng quát/di động/C Arm)</v>
          </cell>
          <cell r="D531" t="str">
            <v>Máy</v>
          </cell>
        </row>
        <row r="532">
          <cell r="B532" t="str">
            <v>B.513</v>
          </cell>
          <cell r="C532" t="str">
            <v xml:space="preserve">Máy xạ hình </v>
          </cell>
          <cell r="D532" t="str">
            <v>Máy</v>
          </cell>
        </row>
        <row r="533">
          <cell r="B533" t="str">
            <v>B.514</v>
          </cell>
          <cell r="C533" t="str">
            <v>Máy xét nghiệm Gene-Xpert</v>
          </cell>
          <cell r="D533" t="str">
            <v>Máy</v>
          </cell>
        </row>
        <row r="534">
          <cell r="B534" t="str">
            <v>B.515</v>
          </cell>
          <cell r="C534" t="str">
            <v>Máy xét nghiệm HBA1C</v>
          </cell>
          <cell r="D534" t="str">
            <v>Máy</v>
          </cell>
        </row>
        <row r="535">
          <cell r="B535" t="str">
            <v>B.516</v>
          </cell>
          <cell r="C535" t="str">
            <v>Máy xét nghiệm nước tiểu</v>
          </cell>
          <cell r="D535" t="str">
            <v>Máy</v>
          </cell>
          <cell r="E535">
            <v>1</v>
          </cell>
          <cell r="F535">
            <v>1</v>
          </cell>
        </row>
        <row r="536">
          <cell r="B536" t="str">
            <v>B.517</v>
          </cell>
          <cell r="C536" t="str">
            <v>Máy xét nghiệm/phân tích chức năng đông máu các loại</v>
          </cell>
          <cell r="D536" t="str">
            <v>Máy</v>
          </cell>
        </row>
        <row r="537">
          <cell r="B537" t="str">
            <v>B.518</v>
          </cell>
          <cell r="C537" t="str">
            <v>Máy xoa bóp</v>
          </cell>
          <cell r="D537" t="str">
            <v>Máy</v>
          </cell>
        </row>
        <row r="538">
          <cell r="B538" t="str">
            <v>B.519</v>
          </cell>
          <cell r="C538" t="str">
            <v>Máy xông thuốc đông y</v>
          </cell>
          <cell r="D538" t="str">
            <v>Máy</v>
          </cell>
        </row>
        <row r="539">
          <cell r="B539" t="str">
            <v>B.520</v>
          </cell>
          <cell r="C539" t="str">
            <v>Máy xử lý mô tự động</v>
          </cell>
          <cell r="D539" t="str">
            <v>Máy</v>
          </cell>
        </row>
        <row r="540">
          <cell r="B540" t="str">
            <v>B.521</v>
          </cell>
          <cell r="C540" t="str">
            <v>Nồi bộc lộ kháng nguyên, kháng thể</v>
          </cell>
          <cell r="D540" t="str">
            <v>Cái</v>
          </cell>
        </row>
        <row r="541">
          <cell r="B541" t="str">
            <v>B.522</v>
          </cell>
          <cell r="C541" t="str">
            <v>Nồi hấp tiệt trùng các loại</v>
          </cell>
          <cell r="D541" t="str">
            <v>Cái</v>
          </cell>
        </row>
        <row r="542">
          <cell r="B542" t="str">
            <v>B.523</v>
          </cell>
          <cell r="C542" t="str">
            <v>Robot tập đi</v>
          </cell>
          <cell r="D542" t="str">
            <v>Cái</v>
          </cell>
        </row>
        <row r="543">
          <cell r="B543" t="str">
            <v>B.524</v>
          </cell>
          <cell r="C543" t="str">
            <v>Robot tập đi kết hợp giàn treo</v>
          </cell>
          <cell r="D543" t="str">
            <v>Cái</v>
          </cell>
        </row>
        <row r="544">
          <cell r="B544" t="str">
            <v>B.525</v>
          </cell>
          <cell r="C544" t="str">
            <v xml:space="preserve">Sinh hiển vi cầm tay </v>
          </cell>
          <cell r="D544" t="str">
            <v xml:space="preserve">Máy </v>
          </cell>
        </row>
        <row r="545">
          <cell r="B545" t="str">
            <v>B.526</v>
          </cell>
          <cell r="C545" t="str">
            <v>Súng sinh thiết tự động</v>
          </cell>
          <cell r="D545" t="str">
            <v>Cái</v>
          </cell>
        </row>
        <row r="546">
          <cell r="B546" t="str">
            <v>B.527</v>
          </cell>
          <cell r="C546" t="str">
            <v>Thấu kính Mainster</v>
          </cell>
          <cell r="D546" t="str">
            <v>Cái</v>
          </cell>
        </row>
        <row r="547">
          <cell r="B547" t="str">
            <v>B.528</v>
          </cell>
          <cell r="C547" t="str">
            <v>Thiết bị điều trị 2 kênh tần số trung bình đa chức năng</v>
          </cell>
          <cell r="D547" t="str">
            <v>Cái</v>
          </cell>
        </row>
        <row r="548">
          <cell r="B548" t="str">
            <v>B.529</v>
          </cell>
          <cell r="C548" t="str">
            <v>Thiết bị điều trị tần số trung bình điều khiển bằng vi tính</v>
          </cell>
          <cell r="D548" t="str">
            <v>Cái</v>
          </cell>
        </row>
        <row r="549">
          <cell r="B549" t="str">
            <v>B.530</v>
          </cell>
          <cell r="C549" t="str">
            <v>Thiết bị laser điều trị liệt</v>
          </cell>
          <cell r="D549" t="str">
            <v>Cái</v>
          </cell>
        </row>
        <row r="550">
          <cell r="B550" t="str">
            <v>B.531</v>
          </cell>
          <cell r="C550" t="str">
            <v>Thiết bị quang châm</v>
          </cell>
          <cell r="D550" t="str">
            <v>Cái</v>
          </cell>
        </row>
        <row r="551">
          <cell r="B551" t="str">
            <v>B.532</v>
          </cell>
          <cell r="C551" t="str">
            <v>Thiết bị quang trị liệu dùng điều trị trẻ sơ sinh vàng da</v>
          </cell>
          <cell r="D551" t="str">
            <v>Cái</v>
          </cell>
        </row>
        <row r="552">
          <cell r="B552" t="str">
            <v>B.533</v>
          </cell>
          <cell r="C552" t="str">
            <v>Thiết bị tập khớp chi dưới</v>
          </cell>
          <cell r="D552" t="str">
            <v>Cái</v>
          </cell>
        </row>
        <row r="553">
          <cell r="B553" t="str">
            <v>B.534</v>
          </cell>
          <cell r="C553" t="str">
            <v>Thiết bị tập phục hồi nhóm cơ dạng chi dưới</v>
          </cell>
          <cell r="D553" t="str">
            <v>Cái</v>
          </cell>
        </row>
        <row r="554">
          <cell r="B554" t="str">
            <v>B.535</v>
          </cell>
          <cell r="C554" t="str">
            <v>Thiết bị tập phục hồi nhóm cơ dạng khép đùi</v>
          </cell>
          <cell r="D554" t="str">
            <v>Cái</v>
          </cell>
        </row>
        <row r="555">
          <cell r="B555" t="str">
            <v>B.536</v>
          </cell>
          <cell r="C555" t="str">
            <v>Thiết bị tập phục hồi nhóm cơ khớp gối</v>
          </cell>
          <cell r="D555" t="str">
            <v>Cái</v>
          </cell>
        </row>
        <row r="556">
          <cell r="B556" t="str">
            <v>B.537</v>
          </cell>
          <cell r="C556" t="str">
            <v>Thiết bị tập phục hồi nhóm cơ vùng thân giữa</v>
          </cell>
          <cell r="D556" t="str">
            <v>Cái</v>
          </cell>
        </row>
        <row r="557">
          <cell r="B557" t="str">
            <v>B.538</v>
          </cell>
          <cell r="C557" t="str">
            <v>Thiết bị tập phục hồi nhóm cơ vùng thân trên</v>
          </cell>
          <cell r="D557" t="str">
            <v>Cái</v>
          </cell>
        </row>
        <row r="558">
          <cell r="B558" t="str">
            <v>B.539</v>
          </cell>
          <cell r="C558" t="str">
            <v>Thiết bị tập phục hồi nhóm cơ vùng thân và bả vai</v>
          </cell>
          <cell r="D558" t="str">
            <v>Cái</v>
          </cell>
        </row>
        <row r="559">
          <cell r="B559" t="str">
            <v>B.540</v>
          </cell>
          <cell r="C559" t="str">
            <v>Thiết bị theo dõi chức năng não</v>
          </cell>
          <cell r="D559" t="str">
            <v>Cái</v>
          </cell>
        </row>
        <row r="560">
          <cell r="B560" t="str">
            <v>B.541</v>
          </cell>
          <cell r="C560" t="str">
            <v>Tủ ấm các loại</v>
          </cell>
          <cell r="D560" t="str">
            <v>Cái</v>
          </cell>
        </row>
        <row r="561">
          <cell r="B561" t="str">
            <v>B.542</v>
          </cell>
          <cell r="C561" t="str">
            <v>Tủ an toàn sinh học các loại</v>
          </cell>
          <cell r="D561" t="str">
            <v>Cái</v>
          </cell>
        </row>
        <row r="562">
          <cell r="B562" t="str">
            <v>B.543</v>
          </cell>
          <cell r="C562" t="str">
            <v>Tủ bảo quản hoá chất</v>
          </cell>
          <cell r="D562" t="str">
            <v>Cái</v>
          </cell>
        </row>
        <row r="563">
          <cell r="B563" t="str">
            <v>B.544</v>
          </cell>
          <cell r="C563" t="str">
            <v>Tủ bảo quản mẫu</v>
          </cell>
          <cell r="D563" t="str">
            <v>Cái</v>
          </cell>
        </row>
        <row r="564">
          <cell r="B564" t="str">
            <v>B.545</v>
          </cell>
          <cell r="C564" t="str">
            <v>Tủ bảo quản tiểu cầu</v>
          </cell>
          <cell r="D564" t="str">
            <v>Cái</v>
          </cell>
        </row>
        <row r="565">
          <cell r="B565" t="str">
            <v>B.546</v>
          </cell>
          <cell r="C565" t="str">
            <v>Tủ đông môi trường</v>
          </cell>
          <cell r="D565" t="str">
            <v>Cái</v>
          </cell>
        </row>
        <row r="566">
          <cell r="B566" t="str">
            <v>B.547</v>
          </cell>
          <cell r="C566" t="str">
            <v>Tủ hút xử lý mẫu</v>
          </cell>
          <cell r="D566" t="str">
            <v>Cái</v>
          </cell>
        </row>
        <row r="567">
          <cell r="B567" t="str">
            <v>B.548</v>
          </cell>
          <cell r="C567" t="str">
            <v>Tủ làm đông băng bình tích lạnh</v>
          </cell>
          <cell r="D567" t="str">
            <v>Cái</v>
          </cell>
        </row>
        <row r="568">
          <cell r="B568" t="str">
            <v>B.549</v>
          </cell>
          <cell r="C568" t="str">
            <v>Tủ lạnh âm chuyên dụng</v>
          </cell>
          <cell r="D568" t="str">
            <v>Cái</v>
          </cell>
        </row>
        <row r="569">
          <cell r="B569" t="str">
            <v>B.550</v>
          </cell>
          <cell r="C569" t="str">
            <v>Tủ lạnh dương chuyên dụng</v>
          </cell>
          <cell r="D569" t="str">
            <v>Cái</v>
          </cell>
        </row>
        <row r="570">
          <cell r="B570" t="str">
            <v>B.551</v>
          </cell>
          <cell r="C570" t="str">
            <v>Tủ lạnh lưu giữ tử thi</v>
          </cell>
          <cell r="D570" t="str">
            <v>Cái</v>
          </cell>
        </row>
        <row r="571">
          <cell r="B571" t="str">
            <v>B.552</v>
          </cell>
          <cell r="C571" t="str">
            <v>Tủ lưu trữ máu các loại</v>
          </cell>
          <cell r="D571" t="str">
            <v>Cái</v>
          </cell>
        </row>
        <row r="572">
          <cell r="B572" t="str">
            <v>B.553</v>
          </cell>
          <cell r="C572" t="str">
            <v>Tủ lưu trữ tiêu bản</v>
          </cell>
          <cell r="D572" t="str">
            <v>Cái</v>
          </cell>
        </row>
        <row r="573">
          <cell r="B573" t="str">
            <v>B.554</v>
          </cell>
          <cell r="C573" t="str">
            <v>Tủ mát</v>
          </cell>
          <cell r="D573" t="str">
            <v>Cái</v>
          </cell>
        </row>
        <row r="574">
          <cell r="B574" t="str">
            <v>B.555</v>
          </cell>
          <cell r="C574" t="str">
            <v>Tủ nuôi cấy vi sinh các loại</v>
          </cell>
          <cell r="D574" t="str">
            <v>Cái</v>
          </cell>
        </row>
        <row r="575">
          <cell r="B575" t="str">
            <v>B.556</v>
          </cell>
          <cell r="C575" t="str">
            <v>Tủ pha chế hóa chất điều trị bệnh nhân ung thư</v>
          </cell>
          <cell r="D575" t="str">
            <v>Cái</v>
          </cell>
        </row>
        <row r="576">
          <cell r="B576" t="str">
            <v>B.557</v>
          </cell>
          <cell r="C576" t="str">
            <v>Tủ sấy các loại</v>
          </cell>
          <cell r="D576" t="str">
            <v>Cái</v>
          </cell>
        </row>
        <row r="577">
          <cell r="B577" t="str">
            <v>B.558</v>
          </cell>
          <cell r="C577" t="str">
            <v>Tủ thao tác vô trùng</v>
          </cell>
          <cell r="D577" t="str">
            <v>Cái</v>
          </cell>
        </row>
        <row r="578">
          <cell r="B578" t="str">
            <v>B.559</v>
          </cell>
          <cell r="C578" t="str">
            <v>Tủ ủ CO2</v>
          </cell>
          <cell r="D578" t="str">
            <v>Cái</v>
          </cell>
        </row>
        <row r="579">
          <cell r="B579" t="str">
            <v>B.560</v>
          </cell>
        </row>
        <row r="580">
          <cell r="B580" t="str">
            <v>B.561</v>
          </cell>
        </row>
      </sheetData>
      <sheetData sheetId="1">
        <row r="6">
          <cell r="B6" t="str">
            <v>C.1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8">
          <cell r="C8" t="str">
            <v>Máy X quang kỹ thuật số chụp tổng quát</v>
          </cell>
          <cell r="D8" t="str">
            <v>Máy</v>
          </cell>
          <cell r="E8">
            <v>4</v>
          </cell>
          <cell r="F8">
            <v>3</v>
          </cell>
          <cell r="G8">
            <v>0</v>
          </cell>
          <cell r="H8">
            <v>4</v>
          </cell>
        </row>
        <row r="9">
          <cell r="C9" t="str">
            <v>Máy X quang di động</v>
          </cell>
          <cell r="D9" t="str">
            <v>Máy</v>
          </cell>
          <cell r="E9">
            <v>4</v>
          </cell>
          <cell r="F9">
            <v>4</v>
          </cell>
          <cell r="G9">
            <v>0</v>
          </cell>
          <cell r="H9">
            <v>4</v>
          </cell>
        </row>
        <row r="10">
          <cell r="C10" t="str">
            <v>Máy X quang C Arm</v>
          </cell>
          <cell r="D10" t="str">
            <v>Máy</v>
          </cell>
          <cell r="E10">
            <v>2</v>
          </cell>
          <cell r="F10">
            <v>2</v>
          </cell>
          <cell r="G10">
            <v>0</v>
          </cell>
          <cell r="H10">
            <v>2</v>
          </cell>
        </row>
        <row r="11">
          <cell r="C11" t="str">
            <v>Hệ thống CT Scanner</v>
          </cell>
          <cell r="D11">
            <v>0</v>
          </cell>
          <cell r="E11">
            <v>0</v>
          </cell>
          <cell r="F11">
            <v>0</v>
          </cell>
          <cell r="G11">
            <v>0</v>
          </cell>
          <cell r="H11">
            <v>0</v>
          </cell>
        </row>
        <row r="12">
          <cell r="C12" t="str">
            <v>Hệ thống CT Scanner &lt; 64 lát cắt/vòng quay</v>
          </cell>
          <cell r="D12" t="str">
            <v>Hệ thống</v>
          </cell>
          <cell r="E12">
            <v>2</v>
          </cell>
          <cell r="F12">
            <v>2</v>
          </cell>
          <cell r="G12">
            <v>0</v>
          </cell>
          <cell r="H12">
            <v>2</v>
          </cell>
        </row>
        <row r="13">
          <cell r="C13" t="str">
            <v>Hệ thống CT Scanner 64-128 lát cắt/vòng quay</v>
          </cell>
          <cell r="D13" t="str">
            <v>Hệ thống</v>
          </cell>
          <cell r="E13">
            <v>1</v>
          </cell>
          <cell r="F13">
            <v>0</v>
          </cell>
          <cell r="G13">
            <v>0</v>
          </cell>
          <cell r="H13">
            <v>1</v>
          </cell>
        </row>
        <row r="14">
          <cell r="C14" t="str">
            <v>Hệ thống CT Scanner ≥256 lát cắt/vòng quay</v>
          </cell>
          <cell r="D14" t="str">
            <v>Hệ thống</v>
          </cell>
          <cell r="E14">
            <v>1</v>
          </cell>
          <cell r="F14">
            <v>0</v>
          </cell>
          <cell r="G14">
            <v>0</v>
          </cell>
          <cell r="H14">
            <v>1</v>
          </cell>
        </row>
        <row r="15">
          <cell r="C15" t="str">
            <v>Hệ thống chụp cộng hưởng từ ≥1.5 Tesla</v>
          </cell>
          <cell r="D15" t="str">
            <v>Hệ thống</v>
          </cell>
          <cell r="E15">
            <v>1</v>
          </cell>
          <cell r="F15">
            <v>1</v>
          </cell>
          <cell r="G15">
            <v>0</v>
          </cell>
          <cell r="H15">
            <v>1</v>
          </cell>
        </row>
        <row r="16">
          <cell r="C16" t="str">
            <v>Hệ thống chụp mạch số hóa xóa nền (DSA)</v>
          </cell>
          <cell r="D16" t="str">
            <v>Hệ thống</v>
          </cell>
          <cell r="E16">
            <v>1</v>
          </cell>
          <cell r="F16">
            <v>0</v>
          </cell>
          <cell r="G16">
            <v>0</v>
          </cell>
          <cell r="H16">
            <v>1</v>
          </cell>
        </row>
        <row r="17">
          <cell r="C17" t="str">
            <v>Siêu âm</v>
          </cell>
          <cell r="D17">
            <v>0</v>
          </cell>
          <cell r="E17">
            <v>0</v>
          </cell>
          <cell r="F17">
            <v>0</v>
          </cell>
          <cell r="G17">
            <v>0</v>
          </cell>
          <cell r="H17">
            <v>0</v>
          </cell>
        </row>
        <row r="18">
          <cell r="C18" t="str">
            <v>Máy siêu âm chuyên tim mạch</v>
          </cell>
          <cell r="D18" t="str">
            <v>Máy</v>
          </cell>
          <cell r="E18">
            <v>2</v>
          </cell>
          <cell r="F18">
            <v>2</v>
          </cell>
          <cell r="G18">
            <v>0</v>
          </cell>
          <cell r="H18">
            <v>2</v>
          </cell>
        </row>
        <row r="19">
          <cell r="C19" t="str">
            <v>Máy siêu âm tổng quát</v>
          </cell>
          <cell r="D19" t="str">
            <v>Máy</v>
          </cell>
          <cell r="E19">
            <v>4</v>
          </cell>
          <cell r="F19">
            <v>4</v>
          </cell>
          <cell r="G19">
            <v>0</v>
          </cell>
          <cell r="H19">
            <v>4</v>
          </cell>
        </row>
        <row r="20">
          <cell r="C20" t="str">
            <v>Máy xét nghiệm sinh hóa các loại</v>
          </cell>
          <cell r="D20" t="str">
            <v>Hệ thống</v>
          </cell>
          <cell r="E20">
            <v>4</v>
          </cell>
          <cell r="F20">
            <v>4</v>
          </cell>
          <cell r="G20">
            <v>0</v>
          </cell>
          <cell r="H20">
            <v>4</v>
          </cell>
        </row>
        <row r="21">
          <cell r="C21" t="str">
            <v>Máy xét nghiệm miễn dịch các loại</v>
          </cell>
          <cell r="D21" t="str">
            <v>Hệ thống</v>
          </cell>
          <cell r="E21">
            <v>2</v>
          </cell>
          <cell r="F21">
            <v>2</v>
          </cell>
          <cell r="G21">
            <v>0</v>
          </cell>
          <cell r="H21">
            <v>2</v>
          </cell>
        </row>
        <row r="22">
          <cell r="C22" t="str">
            <v>Máy thận nhân tạo</v>
          </cell>
          <cell r="D22" t="str">
            <v>Máy</v>
          </cell>
          <cell r="E22">
            <v>30</v>
          </cell>
          <cell r="F22">
            <v>10</v>
          </cell>
          <cell r="G22">
            <v>0</v>
          </cell>
          <cell r="H22">
            <v>30</v>
          </cell>
        </row>
        <row r="23">
          <cell r="C23" t="str">
            <v>Máy thở</v>
          </cell>
          <cell r="D23" t="str">
            <v>Máy</v>
          </cell>
          <cell r="E23">
            <v>55</v>
          </cell>
          <cell r="F23">
            <v>55</v>
          </cell>
          <cell r="G23">
            <v>0</v>
          </cell>
          <cell r="H23">
            <v>55</v>
          </cell>
        </row>
        <row r="24">
          <cell r="C24" t="str">
            <v>Máy gây mê</v>
          </cell>
          <cell r="D24" t="str">
            <v>Máy</v>
          </cell>
          <cell r="E24">
            <v>8</v>
          </cell>
          <cell r="F24">
            <v>8</v>
          </cell>
          <cell r="G24">
            <v>0</v>
          </cell>
          <cell r="H24">
            <v>8</v>
          </cell>
        </row>
        <row r="25">
          <cell r="C25" t="str">
            <v>Máy theo dõi bệnh nhân</v>
          </cell>
          <cell r="D25" t="str">
            <v>Máy</v>
          </cell>
          <cell r="E25">
            <v>80</v>
          </cell>
          <cell r="F25">
            <v>80</v>
          </cell>
          <cell r="G25">
            <v>0</v>
          </cell>
          <cell r="H25">
            <v>80</v>
          </cell>
        </row>
        <row r="26">
          <cell r="C26" t="str">
            <v>Bơm tiêm điện</v>
          </cell>
          <cell r="D26" t="str">
            <v>Cái</v>
          </cell>
          <cell r="E26">
            <v>50</v>
          </cell>
          <cell r="F26">
            <v>50</v>
          </cell>
          <cell r="G26">
            <v>0</v>
          </cell>
          <cell r="H26">
            <v>50</v>
          </cell>
        </row>
        <row r="27">
          <cell r="C27" t="str">
            <v>Máy truyền dịch</v>
          </cell>
          <cell r="D27" t="str">
            <v>Máy</v>
          </cell>
          <cell r="E27">
            <v>50</v>
          </cell>
          <cell r="F27">
            <v>50</v>
          </cell>
          <cell r="G27">
            <v>0</v>
          </cell>
          <cell r="H27">
            <v>50</v>
          </cell>
        </row>
        <row r="28">
          <cell r="C28" t="str">
            <v>Dao mổ</v>
          </cell>
          <cell r="D28">
            <v>0</v>
          </cell>
          <cell r="E28">
            <v>0</v>
          </cell>
          <cell r="F28">
            <v>0</v>
          </cell>
          <cell r="G28">
            <v>0</v>
          </cell>
          <cell r="H28">
            <v>0</v>
          </cell>
        </row>
        <row r="29">
          <cell r="C29" t="str">
            <v>Dao mổ điện cao tần</v>
          </cell>
          <cell r="D29" t="str">
            <v>Cái</v>
          </cell>
          <cell r="E29">
            <v>7</v>
          </cell>
          <cell r="F29">
            <v>4</v>
          </cell>
          <cell r="G29">
            <v>0</v>
          </cell>
          <cell r="H29">
            <v>7</v>
          </cell>
        </row>
        <row r="30">
          <cell r="C30" t="str">
            <v>Dao mổ siêu âm/ Dao hàn mạch/ Dao hàn mô</v>
          </cell>
          <cell r="D30" t="str">
            <v>Cái</v>
          </cell>
          <cell r="E30" t="e">
            <v>#N/A</v>
          </cell>
          <cell r="F30">
            <v>4</v>
          </cell>
          <cell r="G30">
            <v>0</v>
          </cell>
          <cell r="H30">
            <v>4</v>
          </cell>
        </row>
        <row r="31">
          <cell r="C31" t="str">
            <v>Máy phá rung tim</v>
          </cell>
          <cell r="D31" t="str">
            <v>Máy</v>
          </cell>
          <cell r="E31">
            <v>8</v>
          </cell>
          <cell r="F31">
            <v>8</v>
          </cell>
          <cell r="G31">
            <v>0</v>
          </cell>
          <cell r="H31">
            <v>8</v>
          </cell>
        </row>
        <row r="32">
          <cell r="C32" t="str">
            <v>Hệ thống phẫu thuật nội soi</v>
          </cell>
          <cell r="D32" t="str">
            <v>Hệ thống</v>
          </cell>
          <cell r="E32">
            <v>6</v>
          </cell>
          <cell r="F32">
            <v>4</v>
          </cell>
          <cell r="G32">
            <v>0</v>
          </cell>
          <cell r="H32">
            <v>6</v>
          </cell>
        </row>
        <row r="33">
          <cell r="C33" t="str">
            <v>Đèn mổ treo trần</v>
          </cell>
          <cell r="D33" t="str">
            <v>Bộ</v>
          </cell>
          <cell r="E33">
            <v>7</v>
          </cell>
          <cell r="F33">
            <v>7</v>
          </cell>
          <cell r="G33">
            <v>0</v>
          </cell>
          <cell r="H33">
            <v>7</v>
          </cell>
        </row>
        <row r="34">
          <cell r="C34" t="str">
            <v>Đèn mổ di động</v>
          </cell>
          <cell r="D34" t="str">
            <v>Bộ</v>
          </cell>
          <cell r="E34">
            <v>5</v>
          </cell>
          <cell r="F34">
            <v>5</v>
          </cell>
          <cell r="G34">
            <v>0</v>
          </cell>
          <cell r="H34">
            <v>5</v>
          </cell>
        </row>
        <row r="35">
          <cell r="C35" t="str">
            <v>Bàn mổ</v>
          </cell>
          <cell r="D35" t="str">
            <v>Cái</v>
          </cell>
          <cell r="E35">
            <v>7</v>
          </cell>
          <cell r="F35">
            <v>7</v>
          </cell>
          <cell r="G35">
            <v>0</v>
          </cell>
          <cell r="H35">
            <v>7</v>
          </cell>
        </row>
        <row r="36">
          <cell r="C36" t="str">
            <v>Máy điện tim</v>
          </cell>
          <cell r="D36" t="str">
            <v>Máy</v>
          </cell>
          <cell r="E36">
            <v>10</v>
          </cell>
          <cell r="F36">
            <v>10</v>
          </cell>
          <cell r="G36">
            <v>0</v>
          </cell>
          <cell r="H36">
            <v>10</v>
          </cell>
        </row>
        <row r="37">
          <cell r="C37" t="str">
            <v>Máy điện não</v>
          </cell>
          <cell r="D37" t="str">
            <v>Máy</v>
          </cell>
          <cell r="E37">
            <v>3</v>
          </cell>
          <cell r="F37">
            <v>3</v>
          </cell>
          <cell r="G37">
            <v>0</v>
          </cell>
          <cell r="H37">
            <v>3</v>
          </cell>
        </row>
        <row r="38">
          <cell r="C38" t="str">
            <v>Hệ thống khám nội soi</v>
          </cell>
          <cell r="D38">
            <v>0</v>
          </cell>
          <cell r="E38">
            <v>0</v>
          </cell>
          <cell r="F38">
            <v>0</v>
          </cell>
          <cell r="G38">
            <v>0</v>
          </cell>
          <cell r="H38">
            <v>0</v>
          </cell>
        </row>
        <row r="39">
          <cell r="C39" t="str">
            <v>Hệ thống nội soi tiêu hóa (dạ dày, đại tràng)</v>
          </cell>
          <cell r="D39" t="str">
            <v>Hệ thống</v>
          </cell>
          <cell r="E39">
            <v>3</v>
          </cell>
          <cell r="F39">
            <v>3</v>
          </cell>
          <cell r="G39">
            <v>0</v>
          </cell>
          <cell r="H39">
            <v>3</v>
          </cell>
        </row>
        <row r="40">
          <cell r="C40" t="str">
            <v>Hệ thống nội soi khí quản, phế quản</v>
          </cell>
          <cell r="D40" t="str">
            <v>Hệ thống</v>
          </cell>
          <cell r="E40">
            <v>1</v>
          </cell>
          <cell r="F40">
            <v>1</v>
          </cell>
          <cell r="G40">
            <v>0</v>
          </cell>
          <cell r="H40">
            <v>1</v>
          </cell>
        </row>
        <row r="41">
          <cell r="C41" t="str">
            <v>Hệ thống nội soi tai mũi họng</v>
          </cell>
          <cell r="D41" t="str">
            <v>Hệ thống</v>
          </cell>
          <cell r="E41">
            <v>2</v>
          </cell>
          <cell r="F41">
            <v>2</v>
          </cell>
          <cell r="G41">
            <v>0</v>
          </cell>
          <cell r="H41">
            <v>2</v>
          </cell>
        </row>
        <row r="42">
          <cell r="C42" t="str">
            <v>Hệ thống nội soi tiết niệu</v>
          </cell>
          <cell r="D42" t="str">
            <v>Hệ thống</v>
          </cell>
          <cell r="E42">
            <v>1</v>
          </cell>
          <cell r="F42">
            <v>1</v>
          </cell>
          <cell r="G42">
            <v>0</v>
          </cell>
          <cell r="H42">
            <v>1</v>
          </cell>
        </row>
        <row r="43">
          <cell r="C43" t="str">
            <v>Máy soi cổ tử cung</v>
          </cell>
          <cell r="D43" t="str">
            <v>Máy</v>
          </cell>
          <cell r="E43">
            <v>2</v>
          </cell>
          <cell r="F43">
            <v>2</v>
          </cell>
          <cell r="G43">
            <v>0</v>
          </cell>
          <cell r="H43">
            <v>2</v>
          </cell>
        </row>
        <row r="44">
          <cell r="C44" t="str">
            <v>Máy theo dõi sản khoa 02 chức năng</v>
          </cell>
          <cell r="D44" t="str">
            <v>Máy</v>
          </cell>
          <cell r="E44">
            <v>15</v>
          </cell>
          <cell r="F44">
            <v>15</v>
          </cell>
          <cell r="G44">
            <v>0</v>
          </cell>
          <cell r="H44">
            <v>15</v>
          </cell>
        </row>
        <row r="45">
          <cell r="C45">
            <v>0</v>
          </cell>
          <cell r="D45">
            <v>0</v>
          </cell>
          <cell r="E45" t="e">
            <v>#N/A</v>
          </cell>
          <cell r="F45">
            <v>0</v>
          </cell>
          <cell r="G45">
            <v>0</v>
          </cell>
          <cell r="H45">
            <v>0</v>
          </cell>
        </row>
        <row r="46">
          <cell r="C46" t="str">
            <v>Bàn chăm sóc trẻ sơ sinh</v>
          </cell>
          <cell r="D46" t="str">
            <v>Cái</v>
          </cell>
          <cell r="E46">
            <v>4</v>
          </cell>
          <cell r="F46">
            <v>4</v>
          </cell>
          <cell r="G46">
            <v>0</v>
          </cell>
          <cell r="H46">
            <v>4</v>
          </cell>
        </row>
        <row r="47">
          <cell r="C47" t="str">
            <v>Bàn đẻ</v>
          </cell>
          <cell r="D47" t="str">
            <v>Cái</v>
          </cell>
          <cell r="E47">
            <v>4</v>
          </cell>
          <cell r="F47">
            <v>4</v>
          </cell>
          <cell r="G47">
            <v>0</v>
          </cell>
          <cell r="H47">
            <v>4</v>
          </cell>
        </row>
        <row r="48">
          <cell r="C48" t="str">
            <v>Bàn kéo nắn chỉnh hình</v>
          </cell>
          <cell r="D48" t="str">
            <v>Cái</v>
          </cell>
          <cell r="E48">
            <v>1</v>
          </cell>
          <cell r="F48">
            <v>1</v>
          </cell>
          <cell r="G48">
            <v>0</v>
          </cell>
          <cell r="H48">
            <v>1</v>
          </cell>
        </row>
        <row r="49">
          <cell r="C49" t="str">
            <v>Bàn khám sản khoa + Đèn khám</v>
          </cell>
          <cell r="D49" t="str">
            <v>Bộ</v>
          </cell>
          <cell r="E49" t="e">
            <v>#N/A</v>
          </cell>
          <cell r="F49">
            <v>0</v>
          </cell>
          <cell r="G49">
            <v>0</v>
          </cell>
          <cell r="H49">
            <v>2</v>
          </cell>
        </row>
        <row r="50">
          <cell r="C50" t="str">
            <v>Bàn nắn kéo xương bó bột</v>
          </cell>
          <cell r="D50" t="str">
            <v>Cái</v>
          </cell>
          <cell r="E50">
            <v>2</v>
          </cell>
          <cell r="F50">
            <v>2</v>
          </cell>
          <cell r="G50">
            <v>0</v>
          </cell>
          <cell r="H50">
            <v>2</v>
          </cell>
        </row>
        <row r="51">
          <cell r="C51" t="str">
            <v>Bàn phẫu thuật phụ khoa</v>
          </cell>
          <cell r="D51" t="str">
            <v>Cái</v>
          </cell>
          <cell r="E51">
            <v>2</v>
          </cell>
          <cell r="F51">
            <v>2</v>
          </cell>
          <cell r="G51">
            <v>0</v>
          </cell>
          <cell r="H51">
            <v>2</v>
          </cell>
        </row>
        <row r="52">
          <cell r="C52" t="str">
            <v xml:space="preserve">Banh bụng tự động  </v>
          </cell>
          <cell r="D52" t="str">
            <v>Cái</v>
          </cell>
          <cell r="E52">
            <v>2</v>
          </cell>
          <cell r="F52">
            <v>0</v>
          </cell>
          <cell r="G52">
            <v>0</v>
          </cell>
          <cell r="H52">
            <v>2</v>
          </cell>
        </row>
        <row r="53">
          <cell r="C53" t="str">
            <v xml:space="preserve">Bộ bàn ghế khám khúc xạ </v>
          </cell>
          <cell r="D53" t="str">
            <v>Bộ</v>
          </cell>
          <cell r="E53">
            <v>1</v>
          </cell>
          <cell r="F53">
            <v>2</v>
          </cell>
          <cell r="G53">
            <v>0</v>
          </cell>
          <cell r="H53">
            <v>1</v>
          </cell>
        </row>
        <row r="54">
          <cell r="C54" t="str">
            <v>Bộ đại phẫu</v>
          </cell>
          <cell r="D54" t="str">
            <v>Bộ</v>
          </cell>
          <cell r="E54">
            <v>2</v>
          </cell>
          <cell r="F54">
            <v>5</v>
          </cell>
          <cell r="G54">
            <v>0</v>
          </cell>
          <cell r="H54">
            <v>2</v>
          </cell>
        </row>
        <row r="55">
          <cell r="C55" t="str">
            <v>Bộ dao trám và điêu khắc Composite nha khoa</v>
          </cell>
          <cell r="D55" t="str">
            <v>Bộ</v>
          </cell>
          <cell r="E55">
            <v>2</v>
          </cell>
          <cell r="F55">
            <v>1</v>
          </cell>
          <cell r="G55">
            <v>0</v>
          </cell>
          <cell r="H55">
            <v>2</v>
          </cell>
        </row>
        <row r="56">
          <cell r="C56" t="str">
            <v>Bộ đặt nội khí quản</v>
          </cell>
          <cell r="D56" t="str">
            <v>Bộ</v>
          </cell>
          <cell r="E56">
            <v>20</v>
          </cell>
          <cell r="F56">
            <v>8</v>
          </cell>
          <cell r="G56">
            <v>0</v>
          </cell>
          <cell r="H56">
            <v>20</v>
          </cell>
        </row>
        <row r="57">
          <cell r="C57" t="str">
            <v>Bộ đo nhãn áp</v>
          </cell>
          <cell r="D57" t="str">
            <v>Cái</v>
          </cell>
          <cell r="E57">
            <v>1</v>
          </cell>
          <cell r="F57">
            <v>1</v>
          </cell>
          <cell r="G57">
            <v>0</v>
          </cell>
          <cell r="H57">
            <v>1</v>
          </cell>
        </row>
        <row r="58">
          <cell r="C58" t="str">
            <v>Bộ dụng cụ bộc lộ tĩnh mạch</v>
          </cell>
          <cell r="D58" t="str">
            <v>Bộ</v>
          </cell>
          <cell r="E58">
            <v>2</v>
          </cell>
          <cell r="F58">
            <v>2</v>
          </cell>
          <cell r="G58">
            <v>0</v>
          </cell>
          <cell r="H58">
            <v>2</v>
          </cell>
        </row>
        <row r="59">
          <cell r="C59" t="str">
            <v xml:space="preserve">Bộ dụng cụ bóc nhân tuyến tiền liệt bằng laser qua nội soi </v>
          </cell>
          <cell r="D59" t="str">
            <v>Bộ</v>
          </cell>
          <cell r="E59">
            <v>2</v>
          </cell>
          <cell r="F59">
            <v>0</v>
          </cell>
          <cell r="G59">
            <v>0</v>
          </cell>
          <cell r="H59">
            <v>2</v>
          </cell>
        </row>
        <row r="60">
          <cell r="C60" t="str">
            <v>Bộ dụng cụ cắt amidan</v>
          </cell>
          <cell r="D60" t="str">
            <v>Bộ</v>
          </cell>
          <cell r="E60">
            <v>4</v>
          </cell>
          <cell r="F60">
            <v>5</v>
          </cell>
          <cell r="G60">
            <v>0</v>
          </cell>
          <cell r="H60">
            <v>4</v>
          </cell>
        </row>
        <row r="61">
          <cell r="C61" t="str">
            <v>Bộ dụng cụ cắt bỏ túi mật</v>
          </cell>
          <cell r="D61" t="str">
            <v>Bộ</v>
          </cell>
          <cell r="E61">
            <v>1</v>
          </cell>
          <cell r="F61">
            <v>4</v>
          </cell>
          <cell r="G61">
            <v>0</v>
          </cell>
          <cell r="H61">
            <v>1</v>
          </cell>
        </row>
        <row r="62">
          <cell r="C62" t="str">
            <v>Bộ dụng cụ cắt bỏ tuyến giáp</v>
          </cell>
          <cell r="D62" t="str">
            <v>Bộ</v>
          </cell>
          <cell r="E62">
            <v>1</v>
          </cell>
          <cell r="F62">
            <v>1</v>
          </cell>
          <cell r="G62">
            <v>0</v>
          </cell>
          <cell r="H62">
            <v>1</v>
          </cell>
        </row>
        <row r="63">
          <cell r="C63" t="str">
            <v>Bộ dụng cụ cắt búi trĩ</v>
          </cell>
          <cell r="D63" t="str">
            <v>Bộ</v>
          </cell>
          <cell r="E63">
            <v>5</v>
          </cell>
          <cell r="F63">
            <v>2</v>
          </cell>
          <cell r="G63">
            <v>0</v>
          </cell>
          <cell r="H63">
            <v>5</v>
          </cell>
        </row>
        <row r="64">
          <cell r="C64" t="str">
            <v>Bộ dụng cụ cắt khâu tầng sinh môn</v>
          </cell>
          <cell r="D64" t="str">
            <v>Bộ</v>
          </cell>
          <cell r="E64">
            <v>2</v>
          </cell>
          <cell r="F64">
            <v>0</v>
          </cell>
          <cell r="G64">
            <v>0</v>
          </cell>
          <cell r="H64">
            <v>2</v>
          </cell>
        </row>
        <row r="65">
          <cell r="C65" t="str">
            <v>Bộ dụng cụ cắt mộng</v>
          </cell>
          <cell r="D65" t="str">
            <v>Bộ</v>
          </cell>
          <cell r="E65">
            <v>2</v>
          </cell>
          <cell r="F65">
            <v>1</v>
          </cell>
          <cell r="G65">
            <v>0</v>
          </cell>
          <cell r="H65">
            <v>2</v>
          </cell>
        </row>
        <row r="66">
          <cell r="C66" t="str">
            <v>Bộ dụng cụ cắt tử cung</v>
          </cell>
          <cell r="D66" t="str">
            <v>Bộ</v>
          </cell>
          <cell r="E66">
            <v>3</v>
          </cell>
          <cell r="F66">
            <v>3</v>
          </cell>
          <cell r="G66">
            <v>0</v>
          </cell>
          <cell r="H66">
            <v>3</v>
          </cell>
        </row>
        <row r="67">
          <cell r="C67" t="str">
            <v>Bộ dụng cụ điều trị răng các loại</v>
          </cell>
          <cell r="D67" t="str">
            <v>Bộ</v>
          </cell>
          <cell r="E67">
            <v>5</v>
          </cell>
          <cell r="F67">
            <v>0</v>
          </cell>
          <cell r="G67">
            <v>0</v>
          </cell>
          <cell r="H67">
            <v>5</v>
          </cell>
        </row>
        <row r="68">
          <cell r="C68" t="str">
            <v>Bộ dụng cụ kẹp mạch máu nội soi  (Tay cầm + kìm mạch máu)</v>
          </cell>
          <cell r="D68" t="str">
            <v xml:space="preserve">Bộ </v>
          </cell>
          <cell r="E68">
            <v>2</v>
          </cell>
          <cell r="F68">
            <v>0</v>
          </cell>
          <cell r="G68">
            <v>0</v>
          </cell>
          <cell r="H68">
            <v>2</v>
          </cell>
        </row>
        <row r="69">
          <cell r="C69" t="str">
            <v xml:space="preserve">Bộ dụng cụ khám điều trị răng hàm mặt </v>
          </cell>
          <cell r="D69" t="str">
            <v>Bộ</v>
          </cell>
          <cell r="E69">
            <v>5</v>
          </cell>
          <cell r="F69">
            <v>6</v>
          </cell>
          <cell r="G69">
            <v>0</v>
          </cell>
          <cell r="H69">
            <v>5</v>
          </cell>
        </row>
        <row r="70">
          <cell r="C70" t="str">
            <v>Bộ dụng cụ khám điều trị tai mũi họng</v>
          </cell>
          <cell r="D70" t="str">
            <v>Bộ</v>
          </cell>
          <cell r="E70">
            <v>25</v>
          </cell>
          <cell r="F70">
            <v>4</v>
          </cell>
          <cell r="G70">
            <v>0</v>
          </cell>
          <cell r="H70">
            <v>25</v>
          </cell>
        </row>
        <row r="71">
          <cell r="C71" t="str">
            <v>Bộ dụng cụ khám khúc xạ</v>
          </cell>
          <cell r="D71" t="str">
            <v>Bộ</v>
          </cell>
          <cell r="E71">
            <v>1</v>
          </cell>
          <cell r="F71">
            <v>2</v>
          </cell>
          <cell r="G71">
            <v>0</v>
          </cell>
          <cell r="H71">
            <v>1</v>
          </cell>
        </row>
        <row r="72">
          <cell r="C72" t="str">
            <v>Bộ dụng cụ khám mắt</v>
          </cell>
          <cell r="D72" t="str">
            <v>Bộ</v>
          </cell>
          <cell r="E72">
            <v>5</v>
          </cell>
          <cell r="F72">
            <v>2</v>
          </cell>
          <cell r="G72">
            <v>0</v>
          </cell>
          <cell r="H72">
            <v>5</v>
          </cell>
        </row>
        <row r="73">
          <cell r="C73" t="str">
            <v>Bộ dụng cụ khám phụ sản khoa</v>
          </cell>
          <cell r="D73" t="str">
            <v>Bộ</v>
          </cell>
          <cell r="E73">
            <v>20</v>
          </cell>
          <cell r="F73">
            <v>20</v>
          </cell>
          <cell r="G73">
            <v>0</v>
          </cell>
          <cell r="H73">
            <v>20</v>
          </cell>
        </row>
        <row r="74">
          <cell r="C74" t="str">
            <v>Bộ dụng cụ khám thai</v>
          </cell>
          <cell r="D74" t="str">
            <v>Bộ</v>
          </cell>
          <cell r="E74">
            <v>2</v>
          </cell>
          <cell r="F74">
            <v>0</v>
          </cell>
          <cell r="G74">
            <v>0</v>
          </cell>
          <cell r="H74">
            <v>2</v>
          </cell>
        </row>
        <row r="75">
          <cell r="C75" t="str">
            <v>Bộ dụng cụ khám thần kinh</v>
          </cell>
          <cell r="D75" t="str">
            <v>Bộ</v>
          </cell>
          <cell r="E75">
            <v>8</v>
          </cell>
          <cell r="F75">
            <v>0</v>
          </cell>
          <cell r="G75">
            <v>0</v>
          </cell>
          <cell r="H75">
            <v>8</v>
          </cell>
        </row>
        <row r="76">
          <cell r="C76" t="str">
            <v>Bộ dụng cụ khám tổng quát</v>
          </cell>
          <cell r="D76" t="str">
            <v>Bộ</v>
          </cell>
          <cell r="E76">
            <v>15</v>
          </cell>
          <cell r="F76">
            <v>0</v>
          </cell>
          <cell r="G76">
            <v>0</v>
          </cell>
          <cell r="H76">
            <v>15</v>
          </cell>
        </row>
        <row r="77">
          <cell r="C77" t="str">
            <v>Bộ dụng cụ khám xâm hại tình dục</v>
          </cell>
          <cell r="D77" t="str">
            <v>Bộ</v>
          </cell>
          <cell r="E77">
            <v>2</v>
          </cell>
          <cell r="F77">
            <v>0</v>
          </cell>
          <cell r="G77">
            <v>0</v>
          </cell>
          <cell r="H77">
            <v>2</v>
          </cell>
        </row>
        <row r="78">
          <cell r="C78" t="str">
            <v>Bộ dụng cụ kiểm tra cổ tử cung</v>
          </cell>
          <cell r="D78" t="str">
            <v>Bộ</v>
          </cell>
          <cell r="E78">
            <v>4</v>
          </cell>
          <cell r="F78">
            <v>0</v>
          </cell>
          <cell r="G78">
            <v>0</v>
          </cell>
          <cell r="H78">
            <v>4</v>
          </cell>
        </row>
        <row r="79">
          <cell r="C79" t="str">
            <v>Bộ dụng cụ lấy thai và cắt tử cung</v>
          </cell>
          <cell r="D79" t="str">
            <v>Bộ</v>
          </cell>
          <cell r="E79">
            <v>20</v>
          </cell>
          <cell r="F79">
            <v>8</v>
          </cell>
          <cell r="G79">
            <v>0</v>
          </cell>
          <cell r="H79">
            <v>20</v>
          </cell>
        </row>
        <row r="80">
          <cell r="C80" t="str">
            <v>Bộ dụng cụ mổ đục thủy tinh thể</v>
          </cell>
          <cell r="D80" t="str">
            <v>Bộ</v>
          </cell>
          <cell r="E80">
            <v>2</v>
          </cell>
          <cell r="F80">
            <v>2</v>
          </cell>
          <cell r="G80">
            <v>0</v>
          </cell>
          <cell r="H80">
            <v>2</v>
          </cell>
        </row>
        <row r="81">
          <cell r="C81" t="str">
            <v>Bộ dụng cụ mổ hàm ếch</v>
          </cell>
          <cell r="D81" t="str">
            <v>Bộ</v>
          </cell>
          <cell r="E81">
            <v>1</v>
          </cell>
          <cell r="F81">
            <v>0</v>
          </cell>
          <cell r="G81">
            <v>0</v>
          </cell>
          <cell r="H81">
            <v>1</v>
          </cell>
        </row>
        <row r="82">
          <cell r="C82" t="str">
            <v>Bộ dụng cụ mở khí quản</v>
          </cell>
          <cell r="D82" t="str">
            <v>Bộ</v>
          </cell>
          <cell r="E82">
            <v>9</v>
          </cell>
          <cell r="F82">
            <v>9</v>
          </cell>
          <cell r="G82">
            <v>0</v>
          </cell>
          <cell r="H82">
            <v>9</v>
          </cell>
        </row>
        <row r="83">
          <cell r="C83" t="str">
            <v>Bộ dụng cụ mổ nội soi tiếp khẩu túi lệ mũi</v>
          </cell>
          <cell r="D83" t="str">
            <v>Bộ</v>
          </cell>
          <cell r="E83">
            <v>1</v>
          </cell>
          <cell r="F83">
            <v>0</v>
          </cell>
          <cell r="G83">
            <v>0</v>
          </cell>
          <cell r="H83">
            <v>1</v>
          </cell>
        </row>
        <row r="84">
          <cell r="C84" t="str">
            <v>Bộ dụng cụ mổ quặm</v>
          </cell>
          <cell r="D84" t="str">
            <v>Bộ</v>
          </cell>
          <cell r="E84">
            <v>1</v>
          </cell>
          <cell r="F84">
            <v>2</v>
          </cell>
          <cell r="G84">
            <v>0</v>
          </cell>
          <cell r="H84">
            <v>1</v>
          </cell>
        </row>
        <row r="85">
          <cell r="C85" t="str">
            <v>Bộ dụng cụ nạo thai</v>
          </cell>
          <cell r="D85" t="str">
            <v>Bộ</v>
          </cell>
          <cell r="E85">
            <v>4</v>
          </cell>
          <cell r="F85">
            <v>5</v>
          </cell>
          <cell r="G85">
            <v>0</v>
          </cell>
          <cell r="H85">
            <v>4</v>
          </cell>
        </row>
        <row r="86">
          <cell r="C86" t="str">
            <v>Bộ dụng cụ nội soi lấy dị vật khí quản</v>
          </cell>
          <cell r="D86" t="str">
            <v>Bộ</v>
          </cell>
          <cell r="E86">
            <v>1</v>
          </cell>
          <cell r="F86">
            <v>1</v>
          </cell>
          <cell r="G86">
            <v>0</v>
          </cell>
          <cell r="H86">
            <v>1</v>
          </cell>
        </row>
        <row r="87">
          <cell r="C87" t="str">
            <v>Bộ dụng cụ nội soi lấy dị vật thực quản</v>
          </cell>
          <cell r="D87" t="str">
            <v>Bộ</v>
          </cell>
          <cell r="E87">
            <v>1</v>
          </cell>
          <cell r="F87">
            <v>1</v>
          </cell>
          <cell r="G87">
            <v>0</v>
          </cell>
          <cell r="H87">
            <v>1</v>
          </cell>
        </row>
        <row r="88">
          <cell r="C88" t="str">
            <v>Bộ dụng cụ phẫu thuật cắm ghép Implant</v>
          </cell>
          <cell r="D88" t="str">
            <v>Bộ</v>
          </cell>
          <cell r="E88">
            <v>2</v>
          </cell>
          <cell r="F88">
            <v>1</v>
          </cell>
          <cell r="G88">
            <v>0</v>
          </cell>
          <cell r="H88">
            <v>2</v>
          </cell>
        </row>
        <row r="89">
          <cell r="C89" t="str">
            <v>Bộ dụng cụ phẫu thuật chấn thương chỉnh hình</v>
          </cell>
          <cell r="D89" t="str">
            <v>Bộ</v>
          </cell>
          <cell r="E89">
            <v>5</v>
          </cell>
          <cell r="F89">
            <v>5</v>
          </cell>
          <cell r="G89">
            <v>0</v>
          </cell>
          <cell r="H89">
            <v>5</v>
          </cell>
        </row>
        <row r="90">
          <cell r="C90" t="str">
            <v>Bộ dụng cụ phẫu thuật cột sống</v>
          </cell>
          <cell r="D90" t="str">
            <v>Bộ</v>
          </cell>
          <cell r="E90">
            <v>2</v>
          </cell>
          <cell r="F90">
            <v>0</v>
          </cell>
          <cell r="G90">
            <v>0</v>
          </cell>
          <cell r="H90">
            <v>2</v>
          </cell>
        </row>
        <row r="91">
          <cell r="C91" t="str">
            <v>Bộ dụng cụ phẫu thuật dạ dày</v>
          </cell>
          <cell r="D91" t="str">
            <v>Bộ</v>
          </cell>
          <cell r="E91">
            <v>2</v>
          </cell>
          <cell r="F91">
            <v>2</v>
          </cell>
          <cell r="G91">
            <v>0</v>
          </cell>
          <cell r="H91">
            <v>2</v>
          </cell>
        </row>
        <row r="92">
          <cell r="C92" t="str">
            <v>Bộ dụng cụ phẫu thuật hậu môn trực tràng</v>
          </cell>
          <cell r="D92" t="str">
            <v>Bộ</v>
          </cell>
          <cell r="E92">
            <v>1</v>
          </cell>
          <cell r="F92">
            <v>0</v>
          </cell>
          <cell r="G92">
            <v>0</v>
          </cell>
          <cell r="H92">
            <v>1</v>
          </cell>
        </row>
        <row r="93">
          <cell r="C93" t="str">
            <v>Bộ dụng cụ phẫu thuật lồng ngực</v>
          </cell>
          <cell r="D93" t="str">
            <v>Bộ</v>
          </cell>
          <cell r="E93">
            <v>1</v>
          </cell>
          <cell r="F93">
            <v>1</v>
          </cell>
          <cell r="G93">
            <v>0</v>
          </cell>
          <cell r="H93">
            <v>1</v>
          </cell>
        </row>
        <row r="94">
          <cell r="C94" t="str">
            <v>Bộ dụng cụ phẫu thuật mắt</v>
          </cell>
          <cell r="D94" t="str">
            <v>Bộ</v>
          </cell>
          <cell r="E94">
            <v>1</v>
          </cell>
          <cell r="F94">
            <v>2</v>
          </cell>
          <cell r="G94">
            <v>0</v>
          </cell>
          <cell r="H94">
            <v>1</v>
          </cell>
        </row>
        <row r="95">
          <cell r="C95" t="str">
            <v>Bộ dụng cụ phẫu thuật mắt ngoài bao</v>
          </cell>
          <cell r="D95" t="str">
            <v>Bộ</v>
          </cell>
          <cell r="E95">
            <v>1</v>
          </cell>
          <cell r="F95">
            <v>0</v>
          </cell>
          <cell r="G95">
            <v>0</v>
          </cell>
          <cell r="H95">
            <v>1</v>
          </cell>
        </row>
        <row r="96">
          <cell r="C96" t="str">
            <v>Bộ dụng cụ phẫu thuật mộng</v>
          </cell>
          <cell r="D96" t="str">
            <v>Bộ</v>
          </cell>
          <cell r="E96">
            <v>2</v>
          </cell>
          <cell r="F96">
            <v>0</v>
          </cell>
          <cell r="G96">
            <v>0</v>
          </cell>
          <cell r="H96">
            <v>2</v>
          </cell>
        </row>
        <row r="97">
          <cell r="C97" t="str">
            <v>Bộ dụng cụ phẫu thuật nhi khoa</v>
          </cell>
          <cell r="D97" t="str">
            <v>Bộ</v>
          </cell>
          <cell r="E97">
            <v>2</v>
          </cell>
          <cell r="F97">
            <v>0</v>
          </cell>
          <cell r="G97">
            <v>0</v>
          </cell>
          <cell r="H97">
            <v>2</v>
          </cell>
        </row>
        <row r="98">
          <cell r="C98" t="str">
            <v>Bộ dụng cụ phẫu thuật nội soi</v>
          </cell>
          <cell r="D98" t="str">
            <v>Bộ</v>
          </cell>
          <cell r="E98">
            <v>4</v>
          </cell>
          <cell r="F98">
            <v>0</v>
          </cell>
          <cell r="G98">
            <v>0</v>
          </cell>
          <cell r="H98">
            <v>4</v>
          </cell>
        </row>
        <row r="99">
          <cell r="C99" t="str">
            <v>Bộ dụng cụ phẫu thuật nội soi lồng ngực can thiệp tối thiểu (Phẫu thuật tim ít xâm lấn)</v>
          </cell>
          <cell r="D99" t="str">
            <v>Bộ</v>
          </cell>
          <cell r="E99">
            <v>1</v>
          </cell>
          <cell r="F99">
            <v>0</v>
          </cell>
          <cell r="G99">
            <v>0</v>
          </cell>
          <cell r="H99">
            <v>1</v>
          </cell>
        </row>
        <row r="100">
          <cell r="C100" t="str">
            <v>Bộ dụng cụ phẫu thuật nội soi sản phụ khoa</v>
          </cell>
          <cell r="D100" t="str">
            <v>Bộ</v>
          </cell>
          <cell r="E100">
            <v>2</v>
          </cell>
          <cell r="F100">
            <v>1</v>
          </cell>
          <cell r="G100">
            <v>0</v>
          </cell>
          <cell r="H100">
            <v>2</v>
          </cell>
        </row>
        <row r="101">
          <cell r="C101" t="str">
            <v>Bộ dụng cụ phẫu thuật Phaco</v>
          </cell>
          <cell r="D101" t="str">
            <v>Bộ</v>
          </cell>
          <cell r="E101">
            <v>1</v>
          </cell>
          <cell r="F101">
            <v>0</v>
          </cell>
          <cell r="G101">
            <v>0</v>
          </cell>
          <cell r="H101">
            <v>1</v>
          </cell>
        </row>
        <row r="102">
          <cell r="C102" t="str">
            <v>Bộ dụng cụ phẫu thuật răng hàm mặt</v>
          </cell>
          <cell r="D102" t="str">
            <v>Bộ</v>
          </cell>
          <cell r="E102">
            <v>2</v>
          </cell>
          <cell r="F102">
            <v>2</v>
          </cell>
          <cell r="G102">
            <v>0</v>
          </cell>
          <cell r="H102">
            <v>2</v>
          </cell>
        </row>
        <row r="103">
          <cell r="C103" t="str">
            <v>Bộ dụng cụ phẫu thuật ruột thừa</v>
          </cell>
          <cell r="D103" t="str">
            <v>Bộ</v>
          </cell>
          <cell r="E103">
            <v>2</v>
          </cell>
          <cell r="F103">
            <v>0</v>
          </cell>
          <cell r="G103">
            <v>0</v>
          </cell>
          <cell r="H103">
            <v>2</v>
          </cell>
        </row>
        <row r="104">
          <cell r="C104" t="str">
            <v>Bộ dụng cụ phẫu thuật sản phụ khoa</v>
          </cell>
          <cell r="D104" t="str">
            <v>Bộ</v>
          </cell>
          <cell r="E104">
            <v>2</v>
          </cell>
          <cell r="F104">
            <v>6</v>
          </cell>
          <cell r="G104">
            <v>0</v>
          </cell>
          <cell r="H104">
            <v>2</v>
          </cell>
        </row>
        <row r="105">
          <cell r="C105" t="str">
            <v>Bộ dụng cụ phẫu thuật sụp mi</v>
          </cell>
          <cell r="D105" t="str">
            <v>Bộ</v>
          </cell>
          <cell r="E105">
            <v>1</v>
          </cell>
          <cell r="F105">
            <v>0</v>
          </cell>
          <cell r="G105">
            <v>0</v>
          </cell>
          <cell r="H105">
            <v>1</v>
          </cell>
        </row>
        <row r="106">
          <cell r="C106" t="str">
            <v>Bộ dụng cụ phẫu thuật tai mũi họng</v>
          </cell>
          <cell r="D106" t="str">
            <v>Bộ</v>
          </cell>
          <cell r="E106">
            <v>1</v>
          </cell>
          <cell r="F106">
            <v>2</v>
          </cell>
          <cell r="G106">
            <v>0</v>
          </cell>
          <cell r="H106">
            <v>1</v>
          </cell>
        </row>
        <row r="107">
          <cell r="C107" t="str">
            <v>Bộ dụng cụ phẫu thuật soi treo thanh quản</v>
          </cell>
          <cell r="D107" t="str">
            <v>Bộ</v>
          </cell>
          <cell r="E107" t="e">
            <v>#N/A</v>
          </cell>
          <cell r="F107">
            <v>0</v>
          </cell>
          <cell r="G107">
            <v>0</v>
          </cell>
          <cell r="H107">
            <v>1</v>
          </cell>
        </row>
        <row r="108">
          <cell r="C108" t="str">
            <v>Bộ dụng cụ phẫu thuật thẩm mỹ</v>
          </cell>
          <cell r="D108" t="str">
            <v>Bộ</v>
          </cell>
          <cell r="E108">
            <v>2</v>
          </cell>
          <cell r="F108">
            <v>0</v>
          </cell>
          <cell r="G108">
            <v>0</v>
          </cell>
          <cell r="H108">
            <v>2</v>
          </cell>
        </row>
        <row r="109">
          <cell r="C109" t="str">
            <v>Bộ dụng cụ phẫu thuật thần kinh sọ não</v>
          </cell>
          <cell r="D109" t="str">
            <v>Bộ</v>
          </cell>
          <cell r="E109">
            <v>2</v>
          </cell>
          <cell r="F109">
            <v>2</v>
          </cell>
          <cell r="G109">
            <v>0</v>
          </cell>
          <cell r="H109">
            <v>2</v>
          </cell>
        </row>
        <row r="110">
          <cell r="C110" t="str">
            <v>Bộ dụng cụ phẫu thuật thanh quản</v>
          </cell>
          <cell r="D110" t="str">
            <v>Bộ</v>
          </cell>
          <cell r="E110">
            <v>2</v>
          </cell>
          <cell r="F110">
            <v>2</v>
          </cell>
          <cell r="G110">
            <v>0</v>
          </cell>
          <cell r="H110">
            <v>2</v>
          </cell>
        </row>
        <row r="111">
          <cell r="C111" t="str">
            <v>Bộ dụng cụ phẫu thuật tiền liệt tuyến</v>
          </cell>
          <cell r="D111" t="str">
            <v>Bộ</v>
          </cell>
          <cell r="E111">
            <v>1</v>
          </cell>
          <cell r="F111">
            <v>2</v>
          </cell>
          <cell r="G111">
            <v>0</v>
          </cell>
          <cell r="H111">
            <v>1</v>
          </cell>
        </row>
        <row r="112">
          <cell r="C112" t="str">
            <v>Bộ dụng cụ phẫu thuật tiết niệu</v>
          </cell>
          <cell r="D112" t="str">
            <v>Bộ</v>
          </cell>
          <cell r="E112">
            <v>6</v>
          </cell>
          <cell r="F112">
            <v>2</v>
          </cell>
          <cell r="G112">
            <v>0</v>
          </cell>
          <cell r="H112">
            <v>6</v>
          </cell>
        </row>
        <row r="113">
          <cell r="C113" t="str">
            <v>Bộ dụng cụ phẫu thuật tiêu hóa</v>
          </cell>
          <cell r="D113" t="str">
            <v>Bộ</v>
          </cell>
          <cell r="E113">
            <v>2</v>
          </cell>
          <cell r="F113">
            <v>4</v>
          </cell>
          <cell r="G113">
            <v>0</v>
          </cell>
          <cell r="H113">
            <v>2</v>
          </cell>
        </row>
        <row r="114">
          <cell r="C114" t="str">
            <v xml:space="preserve">Bộ dụng cụ phẫu thuật tim mạch </v>
          </cell>
          <cell r="D114" t="str">
            <v>Bộ</v>
          </cell>
          <cell r="E114">
            <v>1</v>
          </cell>
          <cell r="F114">
            <v>0</v>
          </cell>
          <cell r="G114">
            <v>0</v>
          </cell>
          <cell r="H114">
            <v>1</v>
          </cell>
        </row>
        <row r="115">
          <cell r="C115" t="str">
            <v>Bộ dụng cụ phẫu thuật xoang</v>
          </cell>
          <cell r="D115" t="str">
            <v>Bộ</v>
          </cell>
          <cell r="E115">
            <v>2</v>
          </cell>
          <cell r="F115">
            <v>0</v>
          </cell>
          <cell r="G115">
            <v>0</v>
          </cell>
          <cell r="H115">
            <v>2</v>
          </cell>
        </row>
        <row r="116">
          <cell r="C116" t="str">
            <v>Bộ dụng cụ phẫu thuật xương</v>
          </cell>
          <cell r="D116" t="str">
            <v>Bộ</v>
          </cell>
          <cell r="E116">
            <v>2</v>
          </cell>
          <cell r="F116">
            <v>6</v>
          </cell>
          <cell r="G116">
            <v>0</v>
          </cell>
          <cell r="H116">
            <v>2</v>
          </cell>
        </row>
        <row r="117">
          <cell r="C117" t="str">
            <v>Bộ dụng cụ rửa dạ dày</v>
          </cell>
          <cell r="D117" t="str">
            <v>Bộ</v>
          </cell>
          <cell r="E117">
            <v>1</v>
          </cell>
          <cell r="F117">
            <v>0</v>
          </cell>
          <cell r="G117">
            <v>0</v>
          </cell>
          <cell r="H117">
            <v>1</v>
          </cell>
        </row>
        <row r="118">
          <cell r="C118" t="str">
            <v>Bộ dụng cụ sinh khiết lõi</v>
          </cell>
          <cell r="D118" t="str">
            <v>Bộ</v>
          </cell>
          <cell r="E118">
            <v>4</v>
          </cell>
          <cell r="F118">
            <v>0</v>
          </cell>
          <cell r="G118">
            <v>0</v>
          </cell>
          <cell r="H118">
            <v>4</v>
          </cell>
        </row>
        <row r="119">
          <cell r="C119" t="str">
            <v>Bộ dụng cụ soi bàng quang</v>
          </cell>
          <cell r="D119" t="str">
            <v>Bộ</v>
          </cell>
          <cell r="E119">
            <v>1</v>
          </cell>
          <cell r="F119">
            <v>2</v>
          </cell>
          <cell r="G119">
            <v>0</v>
          </cell>
          <cell r="H119">
            <v>1</v>
          </cell>
        </row>
        <row r="120">
          <cell r="C120" t="str">
            <v>Bộ dụng cụ soi cổ tử cung</v>
          </cell>
          <cell r="D120" t="str">
            <v>Bộ</v>
          </cell>
          <cell r="E120">
            <v>5</v>
          </cell>
          <cell r="F120">
            <v>1</v>
          </cell>
          <cell r="G120">
            <v>0</v>
          </cell>
          <cell r="H120">
            <v>5</v>
          </cell>
        </row>
        <row r="121">
          <cell r="C121" t="str">
            <v>Bộ dụng cụ soi thanh quản</v>
          </cell>
          <cell r="D121" t="str">
            <v>Bộ</v>
          </cell>
          <cell r="E121">
            <v>2</v>
          </cell>
          <cell r="F121">
            <v>4</v>
          </cell>
          <cell r="G121">
            <v>0</v>
          </cell>
          <cell r="H121">
            <v>2</v>
          </cell>
        </row>
        <row r="122">
          <cell r="C122" t="str">
            <v>Bộ dụng cụ thử Glocom</v>
          </cell>
          <cell r="D122" t="str">
            <v>Bộ</v>
          </cell>
          <cell r="E122">
            <v>1</v>
          </cell>
          <cell r="F122">
            <v>2</v>
          </cell>
          <cell r="G122">
            <v>0</v>
          </cell>
          <cell r="H122">
            <v>1</v>
          </cell>
        </row>
        <row r="123">
          <cell r="C123" t="str">
            <v>Bộ dụng cụ tiểu phẫu mắt</v>
          </cell>
          <cell r="D123" t="str">
            <v>Bộ</v>
          </cell>
          <cell r="E123">
            <v>5</v>
          </cell>
          <cell r="F123">
            <v>0</v>
          </cell>
          <cell r="G123">
            <v>0</v>
          </cell>
          <cell r="H123">
            <v>5</v>
          </cell>
        </row>
        <row r="124">
          <cell r="C124" t="str">
            <v>Bộ dụng cụ trung phẫu</v>
          </cell>
          <cell r="D124" t="str">
            <v>Bộ</v>
          </cell>
          <cell r="E124">
            <v>10</v>
          </cell>
          <cell r="F124">
            <v>10</v>
          </cell>
          <cell r="G124">
            <v>0</v>
          </cell>
          <cell r="H124">
            <v>10</v>
          </cell>
        </row>
        <row r="125">
          <cell r="C125" t="str">
            <v>Bộ dụng cụ vá nhĩ</v>
          </cell>
          <cell r="D125" t="str">
            <v>Bộ</v>
          </cell>
          <cell r="E125">
            <v>1</v>
          </cell>
          <cell r="F125">
            <v>1</v>
          </cell>
          <cell r="G125">
            <v>0</v>
          </cell>
          <cell r="H125">
            <v>1</v>
          </cell>
        </row>
        <row r="126">
          <cell r="C126" t="str">
            <v>Bộ dụng cụ vén gan nội soi</v>
          </cell>
          <cell r="D126" t="str">
            <v>Bộ</v>
          </cell>
          <cell r="E126">
            <v>1</v>
          </cell>
          <cell r="F126">
            <v>0</v>
          </cell>
          <cell r="G126">
            <v>0</v>
          </cell>
          <cell r="H126">
            <v>1</v>
          </cell>
        </row>
        <row r="127">
          <cell r="C127" t="str">
            <v>Bộ dụng cụ vi phẫu mạch máu</v>
          </cell>
          <cell r="D127" t="str">
            <v>Bộ</v>
          </cell>
          <cell r="E127">
            <v>5</v>
          </cell>
          <cell r="F127">
            <v>5</v>
          </cell>
          <cell r="G127">
            <v>0</v>
          </cell>
          <cell r="H127">
            <v>5</v>
          </cell>
        </row>
        <row r="128">
          <cell r="C128" t="str">
            <v>Bộ dụng cụ vi phẫu thần kinh</v>
          </cell>
          <cell r="D128" t="str">
            <v>Bộ</v>
          </cell>
          <cell r="E128">
            <v>2</v>
          </cell>
          <cell r="F128">
            <v>1</v>
          </cell>
          <cell r="G128">
            <v>0</v>
          </cell>
          <cell r="H128">
            <v>2</v>
          </cell>
        </row>
        <row r="129">
          <cell r="C129" t="str">
            <v>Bộ khung cố định ngoài phẫu thuật tầng sinh môn và vòng banh rộng lỗ hậu môn dùng cho người lớn</v>
          </cell>
          <cell r="D129" t="str">
            <v>Bộ</v>
          </cell>
          <cell r="E129">
            <v>1</v>
          </cell>
          <cell r="F129">
            <v>0</v>
          </cell>
          <cell r="G129">
            <v>0</v>
          </cell>
          <cell r="H129">
            <v>1</v>
          </cell>
        </row>
        <row r="130">
          <cell r="C130" t="str">
            <v>Bộ khung cố định ngoài phẫu thuật tầng sinh môn và vòng banh rộng lỗ hậu môn dùng cho trẻ em</v>
          </cell>
          <cell r="D130" t="str">
            <v>Bộ</v>
          </cell>
          <cell r="E130">
            <v>1</v>
          </cell>
          <cell r="F130">
            <v>0</v>
          </cell>
          <cell r="G130">
            <v>0</v>
          </cell>
          <cell r="H130">
            <v>1</v>
          </cell>
        </row>
        <row r="131">
          <cell r="C131" t="str">
            <v>Bộ kính thử mắt</v>
          </cell>
          <cell r="D131" t="str">
            <v>Bộ</v>
          </cell>
          <cell r="E131">
            <v>2</v>
          </cell>
          <cell r="F131">
            <v>2</v>
          </cell>
          <cell r="G131">
            <v>0</v>
          </cell>
          <cell r="H131">
            <v>2</v>
          </cell>
        </row>
        <row r="132">
          <cell r="C132" t="str">
            <v>Bộ nạo VA và Amidal</v>
          </cell>
          <cell r="D132" t="str">
            <v>Bộ</v>
          </cell>
          <cell r="E132">
            <v>2</v>
          </cell>
          <cell r="F132">
            <v>2</v>
          </cell>
          <cell r="G132">
            <v>0</v>
          </cell>
          <cell r="H132">
            <v>2</v>
          </cell>
        </row>
        <row r="133">
          <cell r="C133" t="str">
            <v>Bộ nội soi dạ dày, tá tràng, đại tràng ống mềm</v>
          </cell>
          <cell r="D133" t="str">
            <v>Bộ</v>
          </cell>
          <cell r="E133">
            <v>2</v>
          </cell>
          <cell r="F133">
            <v>0</v>
          </cell>
          <cell r="G133">
            <v>0</v>
          </cell>
          <cell r="H133">
            <v>2</v>
          </cell>
        </row>
        <row r="134">
          <cell r="C134" t="str">
            <v>Bộ sinh thiết hút trực tràng (Sinh thiết phình trực tràng bẩm sinh)</v>
          </cell>
          <cell r="D134" t="str">
            <v>Bộ</v>
          </cell>
          <cell r="E134">
            <v>1</v>
          </cell>
          <cell r="F134">
            <v>0</v>
          </cell>
          <cell r="G134">
            <v>0</v>
          </cell>
          <cell r="H134">
            <v>1</v>
          </cell>
        </row>
        <row r="135">
          <cell r="C135" t="str">
            <v>Bộ thử sắc giác</v>
          </cell>
          <cell r="D135" t="str">
            <v>Bộ</v>
          </cell>
          <cell r="E135">
            <v>1</v>
          </cell>
          <cell r="F135">
            <v>0</v>
          </cell>
          <cell r="G135">
            <v>0</v>
          </cell>
          <cell r="H135">
            <v>1</v>
          </cell>
        </row>
        <row r="136">
          <cell r="C136" t="str">
            <v>Bộ thử thị lực</v>
          </cell>
          <cell r="D136" t="str">
            <v>Bộ</v>
          </cell>
          <cell r="E136">
            <v>2</v>
          </cell>
          <cell r="F136">
            <v>0</v>
          </cell>
          <cell r="G136">
            <v>0</v>
          </cell>
          <cell r="H136">
            <v>2</v>
          </cell>
        </row>
        <row r="137">
          <cell r="C137" t="str">
            <v>Bộ triệt sản</v>
          </cell>
          <cell r="D137" t="str">
            <v>Bộ</v>
          </cell>
          <cell r="E137">
            <v>2</v>
          </cell>
          <cell r="F137">
            <v>4</v>
          </cell>
          <cell r="G137">
            <v>0</v>
          </cell>
          <cell r="H137">
            <v>2</v>
          </cell>
        </row>
        <row r="138">
          <cell r="C138" t="str">
            <v xml:space="preserve">Bộ tròng thử kính </v>
          </cell>
          <cell r="D138" t="str">
            <v>Bộ</v>
          </cell>
          <cell r="E138">
            <v>2</v>
          </cell>
          <cell r="F138">
            <v>0</v>
          </cell>
          <cell r="G138">
            <v>0</v>
          </cell>
          <cell r="H138">
            <v>2</v>
          </cell>
        </row>
        <row r="139">
          <cell r="C139" t="str">
            <v xml:space="preserve">Bồn rửa tay phẫu thuật </v>
          </cell>
          <cell r="D139" t="str">
            <v>Cái</v>
          </cell>
          <cell r="E139">
            <v>4</v>
          </cell>
          <cell r="F139">
            <v>0</v>
          </cell>
          <cell r="G139">
            <v>0</v>
          </cell>
          <cell r="H139">
            <v>4</v>
          </cell>
        </row>
        <row r="140">
          <cell r="C140" t="str">
            <v>Camera gắn vào kính hiển vi phẫu thuật</v>
          </cell>
          <cell r="D140" t="str">
            <v>Cái</v>
          </cell>
          <cell r="E140">
            <v>1</v>
          </cell>
          <cell r="F140">
            <v>0</v>
          </cell>
          <cell r="G140">
            <v>0</v>
          </cell>
          <cell r="H140">
            <v>1</v>
          </cell>
        </row>
        <row r="141">
          <cell r="C141" t="str">
            <v>Cân kỹ thuật các loại</v>
          </cell>
          <cell r="D141" t="str">
            <v>Cái</v>
          </cell>
          <cell r="E141">
            <v>2</v>
          </cell>
          <cell r="F141">
            <v>0</v>
          </cell>
          <cell r="G141">
            <v>0</v>
          </cell>
          <cell r="H141">
            <v>2</v>
          </cell>
        </row>
        <row r="142">
          <cell r="C142" t="str">
            <v>Cầu thang tập đi</v>
          </cell>
          <cell r="D142" t="str">
            <v>Cái</v>
          </cell>
          <cell r="E142">
            <v>1</v>
          </cell>
          <cell r="F142">
            <v>0</v>
          </cell>
          <cell r="G142">
            <v>0</v>
          </cell>
          <cell r="H142">
            <v>1</v>
          </cell>
        </row>
        <row r="143">
          <cell r="C143" t="str">
            <v>Cưa xương các loại</v>
          </cell>
          <cell r="D143" t="str">
            <v>Cái</v>
          </cell>
          <cell r="E143">
            <v>2</v>
          </cell>
          <cell r="F143">
            <v>2</v>
          </cell>
          <cell r="G143">
            <v>0</v>
          </cell>
          <cell r="H143">
            <v>2</v>
          </cell>
        </row>
        <row r="144">
          <cell r="C144" t="str">
            <v>Đèn điều trị vàng da</v>
          </cell>
          <cell r="D144" t="str">
            <v>Bộ</v>
          </cell>
          <cell r="E144">
            <v>8</v>
          </cell>
          <cell r="F144">
            <v>8</v>
          </cell>
          <cell r="G144">
            <v>0</v>
          </cell>
          <cell r="H144">
            <v>8</v>
          </cell>
        </row>
        <row r="145">
          <cell r="C145" t="str">
            <v>Đèn đọc phim X-quang</v>
          </cell>
          <cell r="D145" t="str">
            <v>Cái</v>
          </cell>
          <cell r="E145">
            <v>30</v>
          </cell>
          <cell r="F145">
            <v>0</v>
          </cell>
          <cell r="G145">
            <v>0</v>
          </cell>
          <cell r="H145">
            <v>30</v>
          </cell>
        </row>
        <row r="146">
          <cell r="C146" t="str">
            <v>Đèn khám bệnh treo trán</v>
          </cell>
          <cell r="D146" t="str">
            <v>Cái</v>
          </cell>
          <cell r="E146">
            <v>10</v>
          </cell>
          <cell r="F146">
            <v>0</v>
          </cell>
          <cell r="G146">
            <v>0</v>
          </cell>
          <cell r="H146">
            <v>10</v>
          </cell>
        </row>
        <row r="147">
          <cell r="C147" t="str">
            <v>Đèn khe/Sinh hiển vi khám mắt</v>
          </cell>
          <cell r="D147" t="str">
            <v>Cái</v>
          </cell>
          <cell r="E147">
            <v>1</v>
          </cell>
          <cell r="F147">
            <v>7</v>
          </cell>
          <cell r="G147">
            <v>0</v>
          </cell>
          <cell r="H147">
            <v>1</v>
          </cell>
        </row>
        <row r="148">
          <cell r="C148" t="str">
            <v>Đèn mổ đội đầu</v>
          </cell>
          <cell r="D148" t="str">
            <v>Cái</v>
          </cell>
          <cell r="E148">
            <v>8</v>
          </cell>
          <cell r="F148">
            <v>0</v>
          </cell>
          <cell r="G148">
            <v>0</v>
          </cell>
          <cell r="H148">
            <v>8</v>
          </cell>
        </row>
        <row r="149">
          <cell r="C149" t="str">
            <v>Đèn quang trùng hợp</v>
          </cell>
          <cell r="D149" t="str">
            <v>Cái</v>
          </cell>
          <cell r="E149">
            <v>2</v>
          </cell>
          <cell r="F149">
            <v>1</v>
          </cell>
          <cell r="G149">
            <v>0</v>
          </cell>
          <cell r="H149">
            <v>2</v>
          </cell>
        </row>
        <row r="150">
          <cell r="C150" t="str">
            <v xml:space="preserve">Đèn soi bóng đồng tử </v>
          </cell>
          <cell r="D150" t="str">
            <v>Cái</v>
          </cell>
          <cell r="E150">
            <v>1</v>
          </cell>
          <cell r="F150">
            <v>0</v>
          </cell>
          <cell r="G150">
            <v>0</v>
          </cell>
          <cell r="H150">
            <v>1</v>
          </cell>
        </row>
        <row r="151">
          <cell r="C151" t="str">
            <v>Đèn soi đáy mắt</v>
          </cell>
          <cell r="D151" t="str">
            <v>Cái</v>
          </cell>
          <cell r="E151">
            <v>9</v>
          </cell>
          <cell r="F151">
            <v>3</v>
          </cell>
          <cell r="G151">
            <v>0</v>
          </cell>
          <cell r="H151">
            <v>9</v>
          </cell>
        </row>
        <row r="152">
          <cell r="C152" t="str">
            <v xml:space="preserve">Đèn soi thanh quản </v>
          </cell>
          <cell r="D152" t="str">
            <v>Cái</v>
          </cell>
          <cell r="E152">
            <v>1</v>
          </cell>
          <cell r="F152">
            <v>6</v>
          </cell>
          <cell r="G152">
            <v>0</v>
          </cell>
          <cell r="H152">
            <v>1</v>
          </cell>
        </row>
        <row r="153">
          <cell r="C153" t="str">
            <v>Đèn trám Composite cầm tay</v>
          </cell>
          <cell r="D153" t="str">
            <v>Cái</v>
          </cell>
          <cell r="E153">
            <v>2</v>
          </cell>
          <cell r="F153">
            <v>0</v>
          </cell>
          <cell r="G153">
            <v>0</v>
          </cell>
          <cell r="H153">
            <v>2</v>
          </cell>
        </row>
        <row r="154">
          <cell r="C154" t="str">
            <v>Đèn trám trắng răng</v>
          </cell>
          <cell r="D154" t="str">
            <v>Cái</v>
          </cell>
          <cell r="E154">
            <v>1</v>
          </cell>
          <cell r="F154">
            <v>2</v>
          </cell>
          <cell r="G154">
            <v>0</v>
          </cell>
          <cell r="H154">
            <v>1</v>
          </cell>
        </row>
        <row r="155">
          <cell r="C155" t="str">
            <v>Đèn UV di động</v>
          </cell>
          <cell r="D155" t="str">
            <v>Cái</v>
          </cell>
          <cell r="E155">
            <v>20</v>
          </cell>
          <cell r="F155">
            <v>0</v>
          </cell>
          <cell r="G155">
            <v>0</v>
          </cell>
          <cell r="H155">
            <v>20</v>
          </cell>
        </row>
        <row r="156">
          <cell r="C156" t="str">
            <v>Dụng cụ cố định tấm lưới nội soi</v>
          </cell>
          <cell r="D156" t="str">
            <v>Cái</v>
          </cell>
          <cell r="E156">
            <v>1</v>
          </cell>
          <cell r="F156">
            <v>0</v>
          </cell>
          <cell r="G156">
            <v>0</v>
          </cell>
          <cell r="H156">
            <v>1</v>
          </cell>
        </row>
        <row r="157">
          <cell r="C157" t="str">
            <v>Dụng cụ đo cong vẹo cột sống</v>
          </cell>
          <cell r="D157" t="str">
            <v>Cái</v>
          </cell>
          <cell r="E157">
            <v>2</v>
          </cell>
          <cell r="F157">
            <v>2</v>
          </cell>
          <cell r="G157">
            <v>0</v>
          </cell>
          <cell r="H157">
            <v>2</v>
          </cell>
        </row>
        <row r="158">
          <cell r="C158" t="str">
            <v>Dụng cụ khoét chóp cổ tử cung</v>
          </cell>
          <cell r="D158" t="str">
            <v>Cái</v>
          </cell>
          <cell r="E158">
            <v>2</v>
          </cell>
          <cell r="F158">
            <v>1</v>
          </cell>
          <cell r="G158">
            <v>0</v>
          </cell>
          <cell r="H158">
            <v>2</v>
          </cell>
        </row>
        <row r="159">
          <cell r="C159" t="str">
            <v>Dụng cụ treo thành bụng phẫu thuật</v>
          </cell>
          <cell r="D159" t="str">
            <v>Cái</v>
          </cell>
          <cell r="E159">
            <v>1</v>
          </cell>
          <cell r="F159">
            <v>0</v>
          </cell>
          <cell r="G159">
            <v>0</v>
          </cell>
          <cell r="H159">
            <v>1</v>
          </cell>
        </row>
        <row r="160">
          <cell r="C160" t="str">
            <v>Ghế khám điều trị tai mũi họng</v>
          </cell>
          <cell r="D160" t="str">
            <v>Cái</v>
          </cell>
          <cell r="E160">
            <v>2</v>
          </cell>
          <cell r="F160">
            <v>3</v>
          </cell>
          <cell r="G160">
            <v>0</v>
          </cell>
          <cell r="H160">
            <v>2</v>
          </cell>
        </row>
        <row r="161">
          <cell r="C161" t="str">
            <v>Ghế nha khoa</v>
          </cell>
          <cell r="D161" t="str">
            <v>Cái</v>
          </cell>
          <cell r="E161">
            <v>3</v>
          </cell>
          <cell r="F161">
            <v>3</v>
          </cell>
          <cell r="G161">
            <v>0</v>
          </cell>
          <cell r="H161">
            <v>3</v>
          </cell>
        </row>
        <row r="162">
          <cell r="C162" t="str">
            <v>Ghế tập cơ tứ đầu</v>
          </cell>
          <cell r="D162" t="str">
            <v>Cái</v>
          </cell>
          <cell r="E162">
            <v>3</v>
          </cell>
          <cell r="F162">
            <v>4</v>
          </cell>
          <cell r="G162">
            <v>0</v>
          </cell>
          <cell r="H162">
            <v>3</v>
          </cell>
        </row>
        <row r="163">
          <cell r="C163" t="str">
            <v>Ghế tập mạnh tay chân</v>
          </cell>
          <cell r="D163" t="str">
            <v>Cái</v>
          </cell>
          <cell r="E163">
            <v>4</v>
          </cell>
          <cell r="F163">
            <v>0</v>
          </cell>
          <cell r="G163">
            <v>0</v>
          </cell>
          <cell r="H163">
            <v>4</v>
          </cell>
        </row>
        <row r="164">
          <cell r="C164" t="str">
            <v>Giường bệnh nhân các loại</v>
          </cell>
          <cell r="D164" t="str">
            <v>Cái</v>
          </cell>
          <cell r="E164">
            <v>650</v>
          </cell>
          <cell r="F164">
            <v>650</v>
          </cell>
          <cell r="G164">
            <v>0</v>
          </cell>
          <cell r="H164">
            <v>650</v>
          </cell>
        </row>
        <row r="165">
          <cell r="C165" t="str">
            <v>Giường cấp cứu các loại</v>
          </cell>
          <cell r="D165" t="str">
            <v>Cái</v>
          </cell>
          <cell r="E165">
            <v>50</v>
          </cell>
          <cell r="F165">
            <v>50</v>
          </cell>
          <cell r="G165">
            <v>0</v>
          </cell>
          <cell r="H165">
            <v>50</v>
          </cell>
        </row>
        <row r="166">
          <cell r="C166" t="str">
            <v>Giường hồi sức các loại</v>
          </cell>
          <cell r="D166" t="str">
            <v>Cái</v>
          </cell>
          <cell r="E166">
            <v>50</v>
          </cell>
          <cell r="F166">
            <v>30</v>
          </cell>
          <cell r="G166">
            <v>0</v>
          </cell>
          <cell r="H166">
            <v>50</v>
          </cell>
        </row>
        <row r="167">
          <cell r="C167" t="str">
            <v>Giường sưởi ấm/Máy làm ấm trẻ sơ sinh</v>
          </cell>
          <cell r="D167" t="str">
            <v>Cái/Máy</v>
          </cell>
          <cell r="E167">
            <v>4</v>
          </cell>
          <cell r="F167">
            <v>2</v>
          </cell>
          <cell r="G167">
            <v>0</v>
          </cell>
          <cell r="H167">
            <v>4</v>
          </cell>
        </row>
        <row r="168">
          <cell r="C168" t="str">
            <v>Hệ thống báo gọi y tế</v>
          </cell>
          <cell r="D168" t="str">
            <v>Hệ thống</v>
          </cell>
          <cell r="E168">
            <v>20</v>
          </cell>
          <cell r="F168">
            <v>0</v>
          </cell>
          <cell r="G168">
            <v>0</v>
          </cell>
          <cell r="H168">
            <v>20</v>
          </cell>
        </row>
        <row r="169">
          <cell r="C169" t="str">
            <v>Hệ thống camera  + lưu trữ ghi hình phẫu thuật tại phòng mổ</v>
          </cell>
          <cell r="D169" t="str">
            <v>Bộ</v>
          </cell>
          <cell r="E169">
            <v>2</v>
          </cell>
          <cell r="F169">
            <v>0</v>
          </cell>
          <cell r="G169">
            <v>0</v>
          </cell>
          <cell r="H169">
            <v>2</v>
          </cell>
        </row>
        <row r="170">
          <cell r="C170" t="str">
            <v>Hệ thống điều trị làm lành vết thương</v>
          </cell>
          <cell r="D170" t="str">
            <v>Hệ thống</v>
          </cell>
          <cell r="E170">
            <v>5</v>
          </cell>
          <cell r="F170">
            <v>5</v>
          </cell>
          <cell r="G170">
            <v>0</v>
          </cell>
          <cell r="H170">
            <v>5</v>
          </cell>
        </row>
        <row r="171">
          <cell r="C171" t="str">
            <v>Hệ thống điều trị oxy cao áp</v>
          </cell>
          <cell r="D171" t="str">
            <v>Hệ thống</v>
          </cell>
          <cell r="E171">
            <v>5</v>
          </cell>
          <cell r="F171">
            <v>0</v>
          </cell>
          <cell r="G171">
            <v>0</v>
          </cell>
          <cell r="H171">
            <v>5</v>
          </cell>
        </row>
        <row r="172">
          <cell r="C172" t="str">
            <v>Hệ thống giám sát, cảnh báo, điều khiển và thu thập dữ liệu nhiệt độ tủ vắc xin</v>
          </cell>
          <cell r="D172" t="str">
            <v>Hệ thống</v>
          </cell>
          <cell r="E172">
            <v>2</v>
          </cell>
          <cell r="F172">
            <v>0</v>
          </cell>
          <cell r="G172">
            <v>0</v>
          </cell>
          <cell r="H172">
            <v>2</v>
          </cell>
        </row>
        <row r="173">
          <cell r="C173" t="str">
            <v>Hệ thống Holter điện tim</v>
          </cell>
          <cell r="D173" t="str">
            <v>Hệ thống</v>
          </cell>
          <cell r="E173">
            <v>1</v>
          </cell>
          <cell r="F173">
            <v>2</v>
          </cell>
          <cell r="G173">
            <v>0</v>
          </cell>
          <cell r="H173">
            <v>1</v>
          </cell>
        </row>
        <row r="174">
          <cell r="C174" t="str">
            <v>Hệ thống IOL kính nội nhãn</v>
          </cell>
          <cell r="D174" t="str">
            <v>Hệ thống</v>
          </cell>
          <cell r="E174">
            <v>2</v>
          </cell>
          <cell r="F174">
            <v>0</v>
          </cell>
          <cell r="G174">
            <v>0</v>
          </cell>
          <cell r="H174">
            <v>2</v>
          </cell>
        </row>
        <row r="175">
          <cell r="C175" t="str">
            <v>Hệ thống kéo dãn cột sống</v>
          </cell>
          <cell r="D175" t="str">
            <v>Hệ thống</v>
          </cell>
          <cell r="E175">
            <v>4</v>
          </cell>
          <cell r="F175">
            <v>4</v>
          </cell>
          <cell r="G175">
            <v>0</v>
          </cell>
          <cell r="H175">
            <v>4</v>
          </cell>
        </row>
        <row r="176">
          <cell r="C176" t="str">
            <v>Hệ thống khí y tế</v>
          </cell>
          <cell r="D176" t="str">
            <v>Hệ thống</v>
          </cell>
          <cell r="E176">
            <v>4</v>
          </cell>
          <cell r="F176">
            <v>0</v>
          </cell>
          <cell r="G176">
            <v>0</v>
          </cell>
          <cell r="H176">
            <v>4</v>
          </cell>
        </row>
        <row r="177">
          <cell r="C177" t="str">
            <v>Hệ thống làm tinh khiết nước</v>
          </cell>
          <cell r="D177" t="str">
            <v>Hệ thống</v>
          </cell>
          <cell r="E177">
            <v>4</v>
          </cell>
          <cell r="F177">
            <v>0</v>
          </cell>
          <cell r="G177">
            <v>0</v>
          </cell>
          <cell r="H177">
            <v>4</v>
          </cell>
        </row>
        <row r="178">
          <cell r="C178" t="str">
            <v xml:space="preserve">Hệ thống lọc nước RO </v>
          </cell>
          <cell r="D178" t="str">
            <v>Hệ thống</v>
          </cell>
          <cell r="E178">
            <v>6</v>
          </cell>
          <cell r="F178">
            <v>0</v>
          </cell>
          <cell r="G178">
            <v>0</v>
          </cell>
          <cell r="H178">
            <v>6</v>
          </cell>
        </row>
        <row r="179">
          <cell r="C179" t="str">
            <v>Hệ thống phẫu thuật mắt phaco</v>
          </cell>
          <cell r="D179" t="str">
            <v>Hệ thống</v>
          </cell>
          <cell r="E179">
            <v>1</v>
          </cell>
          <cell r="F179">
            <v>1</v>
          </cell>
          <cell r="G179">
            <v>0</v>
          </cell>
          <cell r="H179">
            <v>1</v>
          </cell>
        </row>
        <row r="180">
          <cell r="C180" t="str">
            <v>Hệ thống rửa quả lọc thận</v>
          </cell>
          <cell r="D180" t="str">
            <v>Hệ thống</v>
          </cell>
          <cell r="E180">
            <v>4</v>
          </cell>
          <cell r="F180">
            <v>1</v>
          </cell>
          <cell r="G180">
            <v>0</v>
          </cell>
          <cell r="H180">
            <v>4</v>
          </cell>
        </row>
        <row r="181">
          <cell r="C181" t="str">
            <v>Hệ thống tán sỏi (ngoài cơ thể/nội soi/laser)</v>
          </cell>
          <cell r="D181" t="str">
            <v>Hệ thống</v>
          </cell>
          <cell r="E181">
            <v>1</v>
          </cell>
          <cell r="F181">
            <v>1</v>
          </cell>
          <cell r="G181">
            <v>0</v>
          </cell>
          <cell r="H181">
            <v>1</v>
          </cell>
        </row>
        <row r="182">
          <cell r="C182" t="str">
            <v>Hệ thống theo dõi thần kinh trong phẫu thuật</v>
          </cell>
          <cell r="D182" t="str">
            <v>Hệ thống</v>
          </cell>
          <cell r="E182">
            <v>1</v>
          </cell>
          <cell r="F182">
            <v>0</v>
          </cell>
          <cell r="G182">
            <v>0</v>
          </cell>
          <cell r="H182">
            <v>1</v>
          </cell>
        </row>
        <row r="183">
          <cell r="C183" t="str">
            <v>Hệ thống thở áp lực dương liên tục</v>
          </cell>
          <cell r="D183" t="str">
            <v>Hệ thống</v>
          </cell>
          <cell r="E183">
            <v>2</v>
          </cell>
          <cell r="F183">
            <v>0</v>
          </cell>
          <cell r="G183">
            <v>0</v>
          </cell>
          <cell r="H183">
            <v>2</v>
          </cell>
        </row>
        <row r="184">
          <cell r="C184" t="str">
            <v>Hệ thống thử thị lực</v>
          </cell>
          <cell r="D184" t="str">
            <v>Hệ thống</v>
          </cell>
          <cell r="E184">
            <v>1</v>
          </cell>
          <cell r="F184">
            <v>0</v>
          </cell>
          <cell r="G184">
            <v>0</v>
          </cell>
          <cell r="H184">
            <v>1</v>
          </cell>
        </row>
        <row r="185">
          <cell r="C185" t="str">
            <v>Hệ thống xác định nhóm máu và tìm kháng thể bất thường</v>
          </cell>
          <cell r="D185" t="str">
            <v>Hệ thống</v>
          </cell>
          <cell r="E185">
            <v>1</v>
          </cell>
          <cell r="F185">
            <v>1</v>
          </cell>
          <cell r="G185">
            <v>0</v>
          </cell>
          <cell r="H185">
            <v>1</v>
          </cell>
        </row>
        <row r="186">
          <cell r="C186" t="str">
            <v>Hệ thống/Bộ chuyển đổi X quang kỹ thuật số các loại (CR, DR...)</v>
          </cell>
          <cell r="D186" t="str">
            <v>Hệ thống/Bộ</v>
          </cell>
          <cell r="E186" t="str">
            <v>5</v>
          </cell>
          <cell r="F186" t="str">
            <v>4</v>
          </cell>
          <cell r="G186">
            <v>0</v>
          </cell>
          <cell r="H186" t="str">
            <v>5</v>
          </cell>
        </row>
        <row r="187">
          <cell r="C187" t="str">
            <v>Hệ thống/Bộ đặt nội khí quản có camera</v>
          </cell>
          <cell r="D187" t="str">
            <v>Hệ thống/Bộ</v>
          </cell>
          <cell r="E187">
            <v>20</v>
          </cell>
          <cell r="F187">
            <v>10</v>
          </cell>
          <cell r="G187">
            <v>0</v>
          </cell>
          <cell r="H187">
            <v>20</v>
          </cell>
        </row>
        <row r="188">
          <cell r="C188" t="str">
            <v>Khoan phẫu thuật hàm mặt</v>
          </cell>
          <cell r="D188" t="str">
            <v>Cái</v>
          </cell>
          <cell r="E188">
            <v>2</v>
          </cell>
          <cell r="F188">
            <v>2</v>
          </cell>
          <cell r="G188">
            <v>0</v>
          </cell>
          <cell r="H188">
            <v>2</v>
          </cell>
        </row>
        <row r="189">
          <cell r="C189" t="str">
            <v>Khoan răng các loại</v>
          </cell>
          <cell r="D189" t="str">
            <v>Cái</v>
          </cell>
          <cell r="E189">
            <v>6</v>
          </cell>
          <cell r="F189">
            <v>0</v>
          </cell>
          <cell r="G189">
            <v>0</v>
          </cell>
          <cell r="H189">
            <v>6</v>
          </cell>
        </row>
        <row r="190">
          <cell r="C190" t="str">
            <v>Khoan xương các loại</v>
          </cell>
          <cell r="D190" t="str">
            <v>Cái</v>
          </cell>
          <cell r="E190">
            <v>6</v>
          </cell>
          <cell r="F190">
            <v>5</v>
          </cell>
          <cell r="G190">
            <v>0</v>
          </cell>
          <cell r="H190">
            <v>6</v>
          </cell>
        </row>
        <row r="191">
          <cell r="C191" t="str">
            <v xml:space="preserve">Khung cố định đầu </v>
          </cell>
          <cell r="D191" t="str">
            <v>Cái</v>
          </cell>
          <cell r="E191">
            <v>5</v>
          </cell>
          <cell r="F191">
            <v>4</v>
          </cell>
          <cell r="G191">
            <v>0</v>
          </cell>
          <cell r="H191">
            <v>5</v>
          </cell>
        </row>
        <row r="192">
          <cell r="C192" t="str">
            <v>Kìm gặm xương</v>
          </cell>
          <cell r="D192" t="str">
            <v>Cái</v>
          </cell>
          <cell r="E192">
            <v>5</v>
          </cell>
          <cell r="F192">
            <v>5</v>
          </cell>
          <cell r="G192">
            <v>0</v>
          </cell>
          <cell r="H192">
            <v>5</v>
          </cell>
        </row>
        <row r="193">
          <cell r="C193" t="str">
            <v>Kìm kẹp mạch máu các loại</v>
          </cell>
          <cell r="D193" t="str">
            <v>Cái</v>
          </cell>
          <cell r="E193">
            <v>4</v>
          </cell>
          <cell r="F193">
            <v>0</v>
          </cell>
          <cell r="G193">
            <v>0</v>
          </cell>
          <cell r="H193">
            <v>4</v>
          </cell>
        </row>
        <row r="194">
          <cell r="C194" t="str">
            <v>Kính hiển vi các loại</v>
          </cell>
          <cell r="D194" t="str">
            <v>Cái</v>
          </cell>
          <cell r="E194">
            <v>6</v>
          </cell>
          <cell r="F194">
            <v>5</v>
          </cell>
          <cell r="G194">
            <v>0</v>
          </cell>
          <cell r="H194">
            <v>6</v>
          </cell>
        </row>
        <row r="195">
          <cell r="C195" t="str">
            <v>Kính hiển vi phẫu thuật các loại</v>
          </cell>
          <cell r="D195" t="str">
            <v>Cái</v>
          </cell>
          <cell r="E195">
            <v>2</v>
          </cell>
          <cell r="F195">
            <v>4</v>
          </cell>
          <cell r="G195">
            <v>0</v>
          </cell>
          <cell r="H195">
            <v>2</v>
          </cell>
        </row>
        <row r="196">
          <cell r="C196" t="str">
            <v>Kính soi da</v>
          </cell>
          <cell r="D196" t="str">
            <v>Cái</v>
          </cell>
          <cell r="E196">
            <v>2</v>
          </cell>
          <cell r="F196">
            <v>0</v>
          </cell>
          <cell r="G196">
            <v>0</v>
          </cell>
          <cell r="H196">
            <v>2</v>
          </cell>
        </row>
        <row r="197">
          <cell r="C197" t="str">
            <v xml:space="preserve">Kính vi phẫu </v>
          </cell>
          <cell r="D197" t="str">
            <v>Cái</v>
          </cell>
          <cell r="E197">
            <v>10</v>
          </cell>
          <cell r="F197">
            <v>0</v>
          </cell>
          <cell r="G197">
            <v>0</v>
          </cell>
          <cell r="H197">
            <v>10</v>
          </cell>
        </row>
        <row r="198">
          <cell r="C198" t="str">
            <v>Lồng ấp trẻ sơ sinh</v>
          </cell>
          <cell r="D198" t="str">
            <v>Cái</v>
          </cell>
          <cell r="E198">
            <v>4</v>
          </cell>
          <cell r="F198">
            <v>10</v>
          </cell>
          <cell r="G198">
            <v>0</v>
          </cell>
          <cell r="H198">
            <v>4</v>
          </cell>
        </row>
        <row r="199">
          <cell r="C199" t="str">
            <v>Máy bào da</v>
          </cell>
          <cell r="D199" t="str">
            <v>Máy</v>
          </cell>
          <cell r="E199">
            <v>4</v>
          </cell>
          <cell r="F199">
            <v>0</v>
          </cell>
          <cell r="G199">
            <v>0</v>
          </cell>
          <cell r="H199">
            <v>4</v>
          </cell>
        </row>
        <row r="200">
          <cell r="C200" t="str">
            <v>Máy bào mô</v>
          </cell>
          <cell r="D200" t="str">
            <v>Máy</v>
          </cell>
          <cell r="E200">
            <v>1</v>
          </cell>
          <cell r="F200">
            <v>0</v>
          </cell>
          <cell r="G200">
            <v>0</v>
          </cell>
          <cell r="H200">
            <v>1</v>
          </cell>
        </row>
        <row r="201">
          <cell r="C201" t="str">
            <v>Máy bơm hơi vòi trứng</v>
          </cell>
          <cell r="D201" t="str">
            <v>Máy</v>
          </cell>
          <cell r="E201">
            <v>1</v>
          </cell>
          <cell r="F201">
            <v>0</v>
          </cell>
          <cell r="G201">
            <v>0</v>
          </cell>
          <cell r="H201">
            <v>1</v>
          </cell>
        </row>
        <row r="202">
          <cell r="C202" t="str">
            <v>Máy bơm rửa ống tủy siêu âm</v>
          </cell>
          <cell r="D202" t="str">
            <v>Máy</v>
          </cell>
          <cell r="E202">
            <v>2</v>
          </cell>
          <cell r="F202">
            <v>0</v>
          </cell>
          <cell r="G202">
            <v>0</v>
          </cell>
          <cell r="H202">
            <v>2</v>
          </cell>
        </row>
        <row r="203">
          <cell r="C203" t="str">
            <v>Máy bơm thức ăn qua ống thông</v>
          </cell>
          <cell r="D203" t="str">
            <v>Máy</v>
          </cell>
          <cell r="E203">
            <v>2</v>
          </cell>
          <cell r="F203">
            <v>0</v>
          </cell>
          <cell r="G203">
            <v>0</v>
          </cell>
          <cell r="H203">
            <v>2</v>
          </cell>
        </row>
        <row r="204">
          <cell r="C204" t="str">
            <v>Máy bơm tinh trùng vào buồng trứng</v>
          </cell>
          <cell r="D204" t="str">
            <v>Máy</v>
          </cell>
          <cell r="E204">
            <v>1</v>
          </cell>
          <cell r="F204">
            <v>0</v>
          </cell>
          <cell r="G204">
            <v>0</v>
          </cell>
          <cell r="H204">
            <v>1</v>
          </cell>
        </row>
        <row r="205">
          <cell r="C205" t="str">
            <v>Máy cắm ghép Implant</v>
          </cell>
          <cell r="D205" t="str">
            <v>Máy</v>
          </cell>
          <cell r="E205">
            <v>1</v>
          </cell>
          <cell r="F205">
            <v>0</v>
          </cell>
          <cell r="G205">
            <v>0</v>
          </cell>
          <cell r="H205">
            <v>1</v>
          </cell>
        </row>
        <row r="206">
          <cell r="C206" t="str">
            <v>Máy cạo vôi siêu âm</v>
          </cell>
          <cell r="D206" t="str">
            <v>Máy</v>
          </cell>
          <cell r="E206">
            <v>2</v>
          </cell>
          <cell r="F206">
            <v>2</v>
          </cell>
          <cell r="G206">
            <v>0</v>
          </cell>
          <cell r="H206">
            <v>2</v>
          </cell>
        </row>
        <row r="207">
          <cell r="C207" t="str">
            <v>Máy cắt hút dùng trong phẫu thuật tai mũi họng</v>
          </cell>
          <cell r="D207" t="str">
            <v>Máy</v>
          </cell>
          <cell r="E207">
            <v>2</v>
          </cell>
          <cell r="F207">
            <v>1</v>
          </cell>
          <cell r="G207">
            <v>0</v>
          </cell>
          <cell r="H207">
            <v>2</v>
          </cell>
        </row>
        <row r="208">
          <cell r="C208" t="str">
            <v>Máy cắt trĩ</v>
          </cell>
          <cell r="D208" t="str">
            <v>Máy</v>
          </cell>
          <cell r="E208">
            <v>1</v>
          </cell>
          <cell r="F208">
            <v>0</v>
          </cell>
          <cell r="G208">
            <v>0</v>
          </cell>
          <cell r="H208">
            <v>1</v>
          </cell>
        </row>
        <row r="209">
          <cell r="C209" t="str">
            <v>Máy cắt trong niệu đạo</v>
          </cell>
          <cell r="D209" t="str">
            <v>Máy</v>
          </cell>
          <cell r="E209">
            <v>1</v>
          </cell>
          <cell r="F209">
            <v>0</v>
          </cell>
          <cell r="G209">
            <v>0</v>
          </cell>
          <cell r="H209">
            <v>1</v>
          </cell>
        </row>
        <row r="210">
          <cell r="C210" t="str">
            <v xml:space="preserve">Máy chiếu bảng thử thị lực </v>
          </cell>
          <cell r="D210" t="str">
            <v>Máy</v>
          </cell>
          <cell r="E210">
            <v>1</v>
          </cell>
          <cell r="F210">
            <v>0</v>
          </cell>
          <cell r="G210">
            <v>0</v>
          </cell>
          <cell r="H210">
            <v>1</v>
          </cell>
        </row>
        <row r="211">
          <cell r="C211" t="str">
            <v>Máy chụp phim Panorama (2 hàm)</v>
          </cell>
          <cell r="D211" t="str">
            <v>Máy</v>
          </cell>
          <cell r="E211">
            <v>1</v>
          </cell>
          <cell r="F211">
            <v>0</v>
          </cell>
          <cell r="G211">
            <v>0</v>
          </cell>
          <cell r="H211">
            <v>1</v>
          </cell>
        </row>
        <row r="212">
          <cell r="C212" t="str">
            <v>Máy cưa cắt bột</v>
          </cell>
          <cell r="D212" t="str">
            <v>Cái</v>
          </cell>
          <cell r="E212">
            <v>2</v>
          </cell>
          <cell r="F212">
            <v>4</v>
          </cell>
          <cell r="G212">
            <v>0</v>
          </cell>
          <cell r="H212">
            <v>2</v>
          </cell>
        </row>
        <row r="213">
          <cell r="C213" t="str">
            <v>Máy điện phân thuốc</v>
          </cell>
          <cell r="D213" t="str">
            <v>Máy</v>
          </cell>
          <cell r="E213">
            <v>1</v>
          </cell>
          <cell r="F213">
            <v>0</v>
          </cell>
          <cell r="G213">
            <v>0</v>
          </cell>
          <cell r="H213">
            <v>1</v>
          </cell>
        </row>
        <row r="214">
          <cell r="C214" t="str">
            <v>Máy điều trị bằng điện từ trường</v>
          </cell>
          <cell r="D214" t="str">
            <v>Máy</v>
          </cell>
          <cell r="E214">
            <v>1</v>
          </cell>
          <cell r="F214">
            <v>1</v>
          </cell>
          <cell r="G214">
            <v>0</v>
          </cell>
          <cell r="H214">
            <v>1</v>
          </cell>
        </row>
        <row r="215">
          <cell r="C215" t="str">
            <v>Máy điều trị bằng dòng giao thoa</v>
          </cell>
          <cell r="D215" t="str">
            <v>Máy</v>
          </cell>
          <cell r="E215">
            <v>2</v>
          </cell>
          <cell r="F215">
            <v>2</v>
          </cell>
          <cell r="G215">
            <v>0</v>
          </cell>
          <cell r="H215">
            <v>2</v>
          </cell>
        </row>
        <row r="216">
          <cell r="C216" t="str">
            <v>Máy điều trị bằng dòng Tens</v>
          </cell>
          <cell r="D216" t="str">
            <v>Máy</v>
          </cell>
          <cell r="E216">
            <v>4</v>
          </cell>
          <cell r="F216">
            <v>0</v>
          </cell>
          <cell r="G216">
            <v>0</v>
          </cell>
          <cell r="H216">
            <v>4</v>
          </cell>
        </row>
        <row r="217">
          <cell r="C217" t="str">
            <v>Máy điều trị kích thích điện</v>
          </cell>
          <cell r="D217" t="str">
            <v>Máy</v>
          </cell>
          <cell r="E217">
            <v>2</v>
          </cell>
          <cell r="F217">
            <v>0</v>
          </cell>
          <cell r="G217">
            <v>0</v>
          </cell>
          <cell r="H217">
            <v>2</v>
          </cell>
        </row>
        <row r="218">
          <cell r="C218" t="str">
            <v>Máy điều trị siêu cao tần</v>
          </cell>
          <cell r="D218" t="str">
            <v>Máy</v>
          </cell>
          <cell r="E218">
            <v>2</v>
          </cell>
          <cell r="F218">
            <v>2</v>
          </cell>
          <cell r="G218">
            <v>0</v>
          </cell>
          <cell r="H218">
            <v>2</v>
          </cell>
        </row>
        <row r="219">
          <cell r="C219" t="str">
            <v>Máy điều trị sóng xung kích</v>
          </cell>
          <cell r="D219" t="str">
            <v>Máy</v>
          </cell>
          <cell r="E219">
            <v>2</v>
          </cell>
          <cell r="F219">
            <v>1</v>
          </cell>
          <cell r="G219">
            <v>0</v>
          </cell>
          <cell r="H219">
            <v>2</v>
          </cell>
        </row>
        <row r="220">
          <cell r="C220" t="str">
            <v xml:space="preserve">Máy điều trị suy giãn tĩnh mạch </v>
          </cell>
          <cell r="D220" t="str">
            <v>Máy</v>
          </cell>
          <cell r="E220">
            <v>2</v>
          </cell>
          <cell r="F220">
            <v>0</v>
          </cell>
          <cell r="G220">
            <v>0</v>
          </cell>
          <cell r="H220">
            <v>2</v>
          </cell>
        </row>
        <row r="221">
          <cell r="C221" t="str">
            <v>Máy điều trị xung điện</v>
          </cell>
          <cell r="D221" t="str">
            <v>Máy</v>
          </cell>
          <cell r="E221">
            <v>4</v>
          </cell>
          <cell r="F221">
            <v>2</v>
          </cell>
          <cell r="G221">
            <v>0</v>
          </cell>
          <cell r="H221">
            <v>4</v>
          </cell>
        </row>
        <row r="222">
          <cell r="C222" t="str">
            <v>Máy đo chức năng hô hấp</v>
          </cell>
          <cell r="D222" t="str">
            <v>Máy</v>
          </cell>
          <cell r="E222">
            <v>3</v>
          </cell>
          <cell r="F222">
            <v>0</v>
          </cell>
          <cell r="G222">
            <v>0</v>
          </cell>
          <cell r="H222">
            <v>3</v>
          </cell>
        </row>
        <row r="223">
          <cell r="C223" t="str">
            <v>Máy đo công suất thể thủy tinh không tiếp xúc</v>
          </cell>
          <cell r="D223" t="str">
            <v>Máy</v>
          </cell>
          <cell r="E223">
            <v>1</v>
          </cell>
          <cell r="F223">
            <v>0</v>
          </cell>
          <cell r="G223">
            <v>0</v>
          </cell>
          <cell r="H223">
            <v>1</v>
          </cell>
        </row>
        <row r="224">
          <cell r="C224" t="str">
            <v>Máy đo điện cơ</v>
          </cell>
          <cell r="D224" t="str">
            <v>Máy</v>
          </cell>
          <cell r="E224">
            <v>5</v>
          </cell>
          <cell r="F224">
            <v>5</v>
          </cell>
          <cell r="G224">
            <v>0</v>
          </cell>
          <cell r="H224">
            <v>5</v>
          </cell>
        </row>
        <row r="225">
          <cell r="C225" t="str">
            <v>Máy đo độ bão hòa oxy trong máu các loại</v>
          </cell>
          <cell r="D225" t="str">
            <v>Máy</v>
          </cell>
          <cell r="E225">
            <v>20</v>
          </cell>
          <cell r="F225">
            <v>20</v>
          </cell>
          <cell r="G225">
            <v>0</v>
          </cell>
          <cell r="H225">
            <v>20</v>
          </cell>
        </row>
        <row r="226">
          <cell r="C226" t="str">
            <v>Máy đo độ loãng xương</v>
          </cell>
          <cell r="D226" t="str">
            <v>Máy</v>
          </cell>
          <cell r="E226">
            <v>2</v>
          </cell>
          <cell r="F226">
            <v>2</v>
          </cell>
          <cell r="G226">
            <v>0</v>
          </cell>
          <cell r="H226">
            <v>2</v>
          </cell>
        </row>
        <row r="227">
          <cell r="C227" t="str">
            <v>Máy đo độ vàng da</v>
          </cell>
          <cell r="D227" t="str">
            <v>Máy</v>
          </cell>
          <cell r="E227">
            <v>3</v>
          </cell>
          <cell r="F227">
            <v>0</v>
          </cell>
          <cell r="G227">
            <v>0</v>
          </cell>
          <cell r="H227">
            <v>3</v>
          </cell>
        </row>
        <row r="228">
          <cell r="C228" t="str">
            <v>Máy đo giác mạc tự động</v>
          </cell>
          <cell r="D228" t="str">
            <v>Máy</v>
          </cell>
          <cell r="E228">
            <v>1</v>
          </cell>
          <cell r="F228">
            <v>0</v>
          </cell>
          <cell r="G228">
            <v>0</v>
          </cell>
          <cell r="H228">
            <v>1</v>
          </cell>
        </row>
        <row r="229">
          <cell r="C229" t="str">
            <v>Máy đo huyết áp tự động để bàn</v>
          </cell>
          <cell r="D229" t="str">
            <v>Máy</v>
          </cell>
          <cell r="E229">
            <v>20</v>
          </cell>
          <cell r="F229">
            <v>0</v>
          </cell>
          <cell r="G229">
            <v>0</v>
          </cell>
          <cell r="H229">
            <v>20</v>
          </cell>
        </row>
        <row r="230">
          <cell r="C230" t="str">
            <v>Máy đo huyết động không xâm lấn</v>
          </cell>
          <cell r="D230" t="str">
            <v>Máy</v>
          </cell>
          <cell r="E230">
            <v>0</v>
          </cell>
          <cell r="F230">
            <v>5</v>
          </cell>
          <cell r="G230">
            <v>0</v>
          </cell>
          <cell r="H230">
            <v>40</v>
          </cell>
        </row>
        <row r="231">
          <cell r="C231" t="str">
            <v>Máy đo khúc xạ các loại</v>
          </cell>
          <cell r="D231" t="str">
            <v>Máy</v>
          </cell>
          <cell r="E231" t="e">
            <v>#N/A</v>
          </cell>
          <cell r="F231">
            <v>0</v>
          </cell>
          <cell r="G231">
            <v>0</v>
          </cell>
          <cell r="H231">
            <v>4</v>
          </cell>
        </row>
        <row r="232">
          <cell r="C232" t="str">
            <v>Máy đo lưu huyết não</v>
          </cell>
          <cell r="D232" t="str">
            <v>Máy</v>
          </cell>
          <cell r="E232">
            <v>1</v>
          </cell>
          <cell r="F232">
            <v>2</v>
          </cell>
          <cell r="G232">
            <v>0</v>
          </cell>
          <cell r="H232">
            <v>1</v>
          </cell>
        </row>
        <row r="233">
          <cell r="C233" t="str">
            <v>Máy đo nhãn áp các loại (không tiếp xúc, cầm tay…)</v>
          </cell>
          <cell r="D233" t="str">
            <v>Máy</v>
          </cell>
          <cell r="E233">
            <v>2</v>
          </cell>
          <cell r="F233">
            <v>2</v>
          </cell>
          <cell r="G233">
            <v>0</v>
          </cell>
          <cell r="H233">
            <v>2</v>
          </cell>
        </row>
        <row r="234">
          <cell r="C234" t="str">
            <v>Máy đo thị lực</v>
          </cell>
          <cell r="D234" t="str">
            <v>Máy</v>
          </cell>
          <cell r="E234">
            <v>1</v>
          </cell>
          <cell r="F234">
            <v>2</v>
          </cell>
          <cell r="G234">
            <v>0</v>
          </cell>
          <cell r="H234">
            <v>1</v>
          </cell>
        </row>
        <row r="235">
          <cell r="C235" t="str">
            <v>Máy đo thị trường</v>
          </cell>
          <cell r="D235" t="str">
            <v>Máy</v>
          </cell>
          <cell r="E235">
            <v>1</v>
          </cell>
          <cell r="F235">
            <v>1</v>
          </cell>
          <cell r="G235">
            <v>0</v>
          </cell>
          <cell r="H235">
            <v>1</v>
          </cell>
        </row>
        <row r="236">
          <cell r="C236" t="str">
            <v>Máy đo thính lực các loại</v>
          </cell>
          <cell r="D236" t="str">
            <v>Máy</v>
          </cell>
          <cell r="E236">
            <v>1</v>
          </cell>
          <cell r="F236">
            <v>2</v>
          </cell>
          <cell r="G236">
            <v>0</v>
          </cell>
          <cell r="H236">
            <v>1</v>
          </cell>
        </row>
        <row r="237">
          <cell r="C237" t="str">
            <v>Máy đo tim thai</v>
          </cell>
          <cell r="D237" t="str">
            <v>Cái</v>
          </cell>
          <cell r="E237">
            <v>10</v>
          </cell>
          <cell r="F237">
            <v>10</v>
          </cell>
          <cell r="G237">
            <v>0</v>
          </cell>
          <cell r="H237">
            <v>10</v>
          </cell>
        </row>
        <row r="238">
          <cell r="C238" t="str">
            <v>Máy đo tốc độ máu lắng</v>
          </cell>
          <cell r="D238" t="str">
            <v>Máy</v>
          </cell>
          <cell r="E238">
            <v>1</v>
          </cell>
          <cell r="F238">
            <v>0</v>
          </cell>
          <cell r="G238">
            <v>0</v>
          </cell>
          <cell r="H238">
            <v>1</v>
          </cell>
        </row>
        <row r="239">
          <cell r="C239" t="str">
            <v xml:space="preserve">Máy đo tròng kính </v>
          </cell>
          <cell r="D239" t="str">
            <v>Máy</v>
          </cell>
          <cell r="E239">
            <v>1</v>
          </cell>
          <cell r="F239">
            <v>0</v>
          </cell>
          <cell r="G239">
            <v>0</v>
          </cell>
          <cell r="H239">
            <v>1</v>
          </cell>
        </row>
        <row r="240">
          <cell r="C240" t="str">
            <v>Máy đo/xét nghiệm/phân tích điện giải</v>
          </cell>
          <cell r="D240" t="str">
            <v>Máy</v>
          </cell>
          <cell r="E240">
            <v>2</v>
          </cell>
          <cell r="F240">
            <v>2</v>
          </cell>
          <cell r="G240">
            <v>0</v>
          </cell>
          <cell r="H240">
            <v>2</v>
          </cell>
        </row>
        <row r="241">
          <cell r="C241" t="str">
            <v>Máy đọc chỉ thị sinh học</v>
          </cell>
          <cell r="D241" t="str">
            <v>Máy</v>
          </cell>
          <cell r="E241">
            <v>2</v>
          </cell>
          <cell r="F241">
            <v>0</v>
          </cell>
          <cell r="G241">
            <v>0</v>
          </cell>
          <cell r="H241">
            <v>2</v>
          </cell>
        </row>
        <row r="242">
          <cell r="C242" t="str">
            <v>Máy đốt điện cao tần</v>
          </cell>
          <cell r="D242" t="str">
            <v>Máy</v>
          </cell>
          <cell r="E242">
            <v>2</v>
          </cell>
          <cell r="F242">
            <v>2</v>
          </cell>
          <cell r="G242">
            <v>0</v>
          </cell>
          <cell r="H242">
            <v>2</v>
          </cell>
        </row>
        <row r="243">
          <cell r="C243" t="str">
            <v>Máy đốt điện tần số Radio</v>
          </cell>
          <cell r="D243" t="str">
            <v>Máy</v>
          </cell>
          <cell r="E243">
            <v>1</v>
          </cell>
          <cell r="F243">
            <v>0</v>
          </cell>
          <cell r="G243">
            <v>0</v>
          </cell>
          <cell r="H243">
            <v>1</v>
          </cell>
        </row>
        <row r="244">
          <cell r="C244" t="str">
            <v>Máy đốt tai mũi họng</v>
          </cell>
          <cell r="D244" t="str">
            <v>Máy</v>
          </cell>
          <cell r="E244">
            <v>1</v>
          </cell>
          <cell r="F244">
            <v>2</v>
          </cell>
          <cell r="G244">
            <v>0</v>
          </cell>
          <cell r="H244">
            <v>1</v>
          </cell>
        </row>
        <row r="245">
          <cell r="C245" t="str">
            <v>Máy đốt tĩnh mạch bằng sóng cao tầng RFA hoặc Laser</v>
          </cell>
          <cell r="D245" t="str">
            <v>Máy</v>
          </cell>
          <cell r="E245">
            <v>1</v>
          </cell>
          <cell r="F245">
            <v>0</v>
          </cell>
          <cell r="G245">
            <v>0</v>
          </cell>
          <cell r="H245">
            <v>1</v>
          </cell>
        </row>
        <row r="246">
          <cell r="C246" t="str">
            <v xml:space="preserve">Máy đốt u bằng sóng Microwave </v>
          </cell>
          <cell r="D246" t="str">
            <v>Máy</v>
          </cell>
          <cell r="E246">
            <v>1</v>
          </cell>
          <cell r="F246">
            <v>0</v>
          </cell>
          <cell r="G246">
            <v>0</v>
          </cell>
          <cell r="H246">
            <v>1</v>
          </cell>
        </row>
        <row r="247">
          <cell r="C247" t="str">
            <v>Máy đốt/áp lạnh cổ tử cung các loại</v>
          </cell>
          <cell r="D247" t="str">
            <v>Máy</v>
          </cell>
          <cell r="E247">
            <v>1</v>
          </cell>
          <cell r="F247">
            <v>2</v>
          </cell>
          <cell r="G247">
            <v>0</v>
          </cell>
          <cell r="H247">
            <v>1</v>
          </cell>
        </row>
        <row r="248">
          <cell r="C248" t="str">
            <v>Máy ép nhịp tim ngoài cơ thể</v>
          </cell>
          <cell r="D248" t="str">
            <v>Máy</v>
          </cell>
          <cell r="E248">
            <v>4</v>
          </cell>
          <cell r="F248">
            <v>2</v>
          </cell>
          <cell r="G248">
            <v>0</v>
          </cell>
          <cell r="H248">
            <v>4</v>
          </cell>
        </row>
        <row r="249">
          <cell r="C249" t="str">
            <v xml:space="preserve">Máy garo dùng trong phẫu thuật </v>
          </cell>
          <cell r="D249" t="str">
            <v>Máy</v>
          </cell>
          <cell r="E249">
            <v>4</v>
          </cell>
          <cell r="F249">
            <v>0</v>
          </cell>
          <cell r="G249">
            <v>0</v>
          </cell>
          <cell r="H249">
            <v>4</v>
          </cell>
        </row>
        <row r="250">
          <cell r="C250" t="str">
            <v>Máy hút dịch các loại</v>
          </cell>
          <cell r="D250" t="str">
            <v>Máy</v>
          </cell>
          <cell r="E250">
            <v>25</v>
          </cell>
          <cell r="F250">
            <v>20</v>
          </cell>
          <cell r="G250">
            <v>0</v>
          </cell>
          <cell r="H250">
            <v>25</v>
          </cell>
        </row>
        <row r="251">
          <cell r="C251" t="str">
            <v>Máy hủy bơm kim tiêm</v>
          </cell>
          <cell r="D251" t="str">
            <v>Máy</v>
          </cell>
          <cell r="E251">
            <v>20</v>
          </cell>
          <cell r="F251">
            <v>0</v>
          </cell>
          <cell r="G251">
            <v>0</v>
          </cell>
          <cell r="H251">
            <v>20</v>
          </cell>
        </row>
        <row r="252">
          <cell r="C252" t="str">
            <v>Máy in phim khô laser</v>
          </cell>
          <cell r="D252" t="str">
            <v>Máy</v>
          </cell>
          <cell r="E252">
            <v>6</v>
          </cell>
          <cell r="F252">
            <v>0</v>
          </cell>
          <cell r="G252">
            <v>0</v>
          </cell>
          <cell r="H252">
            <v>6</v>
          </cell>
        </row>
        <row r="253">
          <cell r="C253" t="str">
            <v>Máy kéo cột sống - thắt lưng - cổ</v>
          </cell>
          <cell r="D253" t="str">
            <v>Máy</v>
          </cell>
          <cell r="E253">
            <v>4</v>
          </cell>
          <cell r="F253">
            <v>0</v>
          </cell>
          <cell r="G253">
            <v>0</v>
          </cell>
          <cell r="H253">
            <v>4</v>
          </cell>
        </row>
        <row r="254">
          <cell r="C254" t="str">
            <v xml:space="preserve">Máy khám răng di động </v>
          </cell>
          <cell r="D254" t="str">
            <v>Máy</v>
          </cell>
          <cell r="E254">
            <v>1</v>
          </cell>
          <cell r="F254">
            <v>0</v>
          </cell>
          <cell r="G254">
            <v>0</v>
          </cell>
          <cell r="H254">
            <v>1</v>
          </cell>
        </row>
        <row r="255">
          <cell r="C255" t="str">
            <v xml:space="preserve">Máy khâu mạch máu tự động </v>
          </cell>
          <cell r="D255" t="str">
            <v>Máy</v>
          </cell>
          <cell r="E255">
            <v>1</v>
          </cell>
          <cell r="F255">
            <v>0</v>
          </cell>
          <cell r="G255">
            <v>0</v>
          </cell>
          <cell r="H255">
            <v>1</v>
          </cell>
        </row>
        <row r="256">
          <cell r="C256" t="str">
            <v>Máy khoan đa năng dùng trong sọ não và cột sống</v>
          </cell>
          <cell r="D256" t="str">
            <v>Máy</v>
          </cell>
          <cell r="E256">
            <v>1</v>
          </cell>
          <cell r="F256">
            <v>0</v>
          </cell>
          <cell r="G256">
            <v>0</v>
          </cell>
          <cell r="H256">
            <v>1</v>
          </cell>
        </row>
        <row r="257">
          <cell r="C257" t="str">
            <v>Máy khoan tai chuyên dụng</v>
          </cell>
          <cell r="D257" t="str">
            <v>Máy</v>
          </cell>
          <cell r="E257">
            <v>1</v>
          </cell>
          <cell r="F257">
            <v>0</v>
          </cell>
          <cell r="G257">
            <v>0</v>
          </cell>
          <cell r="H257">
            <v>1</v>
          </cell>
        </row>
        <row r="258">
          <cell r="C258" t="str">
            <v>Máy lắc các loại</v>
          </cell>
          <cell r="D258" t="str">
            <v>Máy</v>
          </cell>
          <cell r="E258">
            <v>2</v>
          </cell>
          <cell r="F258">
            <v>2</v>
          </cell>
          <cell r="G258">
            <v>0</v>
          </cell>
          <cell r="H258">
            <v>2</v>
          </cell>
        </row>
        <row r="259">
          <cell r="C259" t="str">
            <v>Máy làm ấm dịch truyền</v>
          </cell>
          <cell r="D259" t="str">
            <v>Máy</v>
          </cell>
          <cell r="E259">
            <v>10</v>
          </cell>
          <cell r="F259">
            <v>0</v>
          </cell>
          <cell r="G259">
            <v>0</v>
          </cell>
          <cell r="H259">
            <v>10</v>
          </cell>
        </row>
        <row r="260">
          <cell r="C260" t="str">
            <v>Máy laser điều trị các loại</v>
          </cell>
          <cell r="D260" t="str">
            <v>Máy</v>
          </cell>
          <cell r="E260">
            <v>4</v>
          </cell>
          <cell r="F260">
            <v>2</v>
          </cell>
          <cell r="G260">
            <v>0</v>
          </cell>
          <cell r="H260">
            <v>4</v>
          </cell>
        </row>
        <row r="261">
          <cell r="C261" t="str">
            <v>Máy lấy cao răng</v>
          </cell>
          <cell r="D261" t="str">
            <v>Máy</v>
          </cell>
          <cell r="E261">
            <v>4</v>
          </cell>
          <cell r="F261">
            <v>3</v>
          </cell>
          <cell r="G261">
            <v>0</v>
          </cell>
          <cell r="H261">
            <v>4</v>
          </cell>
        </row>
        <row r="262">
          <cell r="C262" t="str">
            <v xml:space="preserve">Máy lọc máu liên tục </v>
          </cell>
          <cell r="D262" t="str">
            <v>Máy</v>
          </cell>
          <cell r="E262">
            <v>4</v>
          </cell>
          <cell r="F262">
            <v>0</v>
          </cell>
          <cell r="G262">
            <v>0</v>
          </cell>
          <cell r="H262">
            <v>4</v>
          </cell>
        </row>
        <row r="263">
          <cell r="C263" t="str">
            <v>Máy ly tâm chuyên dùng trong chẩn đoán, xét nghiệm, sàng lọc y tế</v>
          </cell>
          <cell r="D263" t="str">
            <v>Máy</v>
          </cell>
          <cell r="E263">
            <v>6</v>
          </cell>
          <cell r="F263">
            <v>6</v>
          </cell>
          <cell r="G263">
            <v>0</v>
          </cell>
          <cell r="H263">
            <v>6</v>
          </cell>
        </row>
        <row r="264">
          <cell r="C264" t="str">
            <v>Máy mài răng</v>
          </cell>
          <cell r="D264" t="str">
            <v>Máy</v>
          </cell>
          <cell r="E264">
            <v>1</v>
          </cell>
          <cell r="F264">
            <v>0</v>
          </cell>
          <cell r="G264">
            <v>0</v>
          </cell>
          <cell r="H264">
            <v>1</v>
          </cell>
        </row>
        <row r="265">
          <cell r="C265" t="str">
            <v xml:space="preserve">Máy mát xa mi </v>
          </cell>
          <cell r="D265" t="str">
            <v xml:space="preserve">Máy </v>
          </cell>
          <cell r="E265">
            <v>1</v>
          </cell>
          <cell r="F265">
            <v>0</v>
          </cell>
          <cell r="G265">
            <v>0</v>
          </cell>
          <cell r="H265">
            <v>1</v>
          </cell>
        </row>
        <row r="266">
          <cell r="C266" t="str">
            <v>Máy nhiệt trị liệu</v>
          </cell>
          <cell r="D266" t="str">
            <v>Máy</v>
          </cell>
          <cell r="E266">
            <v>1</v>
          </cell>
          <cell r="F266">
            <v>0</v>
          </cell>
          <cell r="G266">
            <v>0</v>
          </cell>
          <cell r="H266">
            <v>1</v>
          </cell>
        </row>
        <row r="267">
          <cell r="C267" t="str">
            <v>Máy nhuộm tiêu bản</v>
          </cell>
          <cell r="D267" t="str">
            <v>Máy</v>
          </cell>
          <cell r="E267">
            <v>1</v>
          </cell>
          <cell r="F267">
            <v>1</v>
          </cell>
          <cell r="G267">
            <v>0</v>
          </cell>
          <cell r="H267">
            <v>1</v>
          </cell>
        </row>
        <row r="268">
          <cell r="C268" t="str">
            <v>Máy nội nha cầm tay có tích hợp định vị chóp</v>
          </cell>
          <cell r="D268" t="str">
            <v>Máy</v>
          </cell>
          <cell r="E268">
            <v>2</v>
          </cell>
          <cell r="F268">
            <v>1</v>
          </cell>
          <cell r="G268">
            <v>0</v>
          </cell>
          <cell r="H268">
            <v>2</v>
          </cell>
        </row>
        <row r="269">
          <cell r="C269" t="str">
            <v>Máy phân tích da</v>
          </cell>
          <cell r="D269" t="str">
            <v>Máy</v>
          </cell>
          <cell r="E269">
            <v>1</v>
          </cell>
          <cell r="F269">
            <v>0</v>
          </cell>
          <cell r="G269">
            <v>0</v>
          </cell>
          <cell r="H269">
            <v>1</v>
          </cell>
        </row>
        <row r="270">
          <cell r="C270" t="str">
            <v>Máy phân tích huyết học</v>
          </cell>
          <cell r="D270" t="str">
            <v>Máy</v>
          </cell>
          <cell r="E270">
            <v>4</v>
          </cell>
          <cell r="F270">
            <v>6</v>
          </cell>
          <cell r="G270">
            <v>0</v>
          </cell>
          <cell r="H270">
            <v>4</v>
          </cell>
        </row>
        <row r="271">
          <cell r="C271" t="str">
            <v>Máy phân tích khí máu</v>
          </cell>
          <cell r="D271" t="str">
            <v>Máy</v>
          </cell>
          <cell r="E271">
            <v>2</v>
          </cell>
          <cell r="F271">
            <v>2</v>
          </cell>
          <cell r="G271">
            <v>0</v>
          </cell>
          <cell r="H271">
            <v>2</v>
          </cell>
        </row>
        <row r="272">
          <cell r="C272" t="str">
            <v>Máy phân tích khí mê</v>
          </cell>
          <cell r="D272" t="str">
            <v>Máy</v>
          </cell>
          <cell r="E272">
            <v>1</v>
          </cell>
          <cell r="F272">
            <v>0</v>
          </cell>
          <cell r="G272">
            <v>0</v>
          </cell>
          <cell r="H272">
            <v>1</v>
          </cell>
        </row>
        <row r="273">
          <cell r="C273" t="str">
            <v>Máy phát hiện ký sinh trùng sốt rét</v>
          </cell>
          <cell r="D273" t="str">
            <v>Máy</v>
          </cell>
          <cell r="E273">
            <v>1</v>
          </cell>
          <cell r="F273">
            <v>1</v>
          </cell>
          <cell r="G273">
            <v>0</v>
          </cell>
          <cell r="H273">
            <v>1</v>
          </cell>
        </row>
        <row r="274">
          <cell r="C274" t="str">
            <v>Máy phát nhiệt cao tần</v>
          </cell>
          <cell r="D274" t="str">
            <v>Máy</v>
          </cell>
          <cell r="E274">
            <v>1</v>
          </cell>
          <cell r="F274">
            <v>0</v>
          </cell>
          <cell r="G274">
            <v>0</v>
          </cell>
          <cell r="H274">
            <v>1</v>
          </cell>
        </row>
        <row r="275">
          <cell r="C275" t="str">
            <v>Máy phục hồi chức năng chi trên, chi dưới</v>
          </cell>
          <cell r="D275" t="str">
            <v>Máy</v>
          </cell>
          <cell r="E275">
            <v>1</v>
          </cell>
          <cell r="F275">
            <v>1</v>
          </cell>
          <cell r="G275">
            <v>0</v>
          </cell>
          <cell r="H275">
            <v>1</v>
          </cell>
        </row>
        <row r="276">
          <cell r="C276" t="str">
            <v>Máy phun thuốc điều trị</v>
          </cell>
          <cell r="D276" t="str">
            <v>Máy</v>
          </cell>
          <cell r="E276">
            <v>20</v>
          </cell>
          <cell r="F276">
            <v>0</v>
          </cell>
          <cell r="G276">
            <v>0</v>
          </cell>
          <cell r="H276">
            <v>20</v>
          </cell>
        </row>
        <row r="277">
          <cell r="C277" t="str">
            <v>Máy siêu âm chẩn đoán sản</v>
          </cell>
          <cell r="D277" t="str">
            <v>Máy</v>
          </cell>
          <cell r="E277">
            <v>2</v>
          </cell>
          <cell r="F277">
            <v>1</v>
          </cell>
          <cell r="G277">
            <v>0</v>
          </cell>
          <cell r="H277">
            <v>2</v>
          </cell>
        </row>
        <row r="278">
          <cell r="C278" t="str">
            <v>Máy siêu âm đen trắng</v>
          </cell>
          <cell r="D278" t="str">
            <v>Máy</v>
          </cell>
          <cell r="E278">
            <v>1</v>
          </cell>
          <cell r="F278">
            <v>0</v>
          </cell>
          <cell r="G278">
            <v>0</v>
          </cell>
          <cell r="H278">
            <v>1</v>
          </cell>
        </row>
        <row r="279">
          <cell r="C279" t="str">
            <v>Máy siêu âm điều trị</v>
          </cell>
          <cell r="D279" t="str">
            <v>Máy</v>
          </cell>
          <cell r="E279">
            <v>4</v>
          </cell>
          <cell r="F279">
            <v>0</v>
          </cell>
          <cell r="G279">
            <v>0</v>
          </cell>
          <cell r="H279">
            <v>4</v>
          </cell>
        </row>
        <row r="280">
          <cell r="C280" t="str">
            <v>Máy siêu âm doppler xuyên sọ</v>
          </cell>
          <cell r="D280" t="str">
            <v>Máy</v>
          </cell>
          <cell r="E280">
            <v>1</v>
          </cell>
          <cell r="F280">
            <v>0</v>
          </cell>
          <cell r="G280">
            <v>0</v>
          </cell>
          <cell r="H280">
            <v>1</v>
          </cell>
        </row>
        <row r="281">
          <cell r="C281" t="str">
            <v>Máy siêu âm gắng sức</v>
          </cell>
          <cell r="D281" t="str">
            <v>Máy</v>
          </cell>
          <cell r="E281">
            <v>1</v>
          </cell>
          <cell r="F281">
            <v>1</v>
          </cell>
          <cell r="G281">
            <v>0</v>
          </cell>
          <cell r="H281">
            <v>1</v>
          </cell>
        </row>
        <row r="282">
          <cell r="C282" t="str">
            <v>Máy siêu âm mắt</v>
          </cell>
          <cell r="D282" t="str">
            <v>Máy</v>
          </cell>
          <cell r="E282">
            <v>1</v>
          </cell>
          <cell r="F282">
            <v>0</v>
          </cell>
          <cell r="G282">
            <v>0</v>
          </cell>
          <cell r="H282">
            <v>1</v>
          </cell>
        </row>
        <row r="283">
          <cell r="C283" t="str">
            <v>Máy siêu âm xách tay</v>
          </cell>
          <cell r="D283" t="str">
            <v>Máy</v>
          </cell>
          <cell r="E283">
            <v>4</v>
          </cell>
          <cell r="F283">
            <v>2</v>
          </cell>
          <cell r="G283">
            <v>0</v>
          </cell>
          <cell r="H283">
            <v>4</v>
          </cell>
        </row>
        <row r="284">
          <cell r="C284" t="str">
            <v>Máy sinh thiết vú hút chân không có siêu âm phần mềm kèm theo</v>
          </cell>
          <cell r="D284" t="str">
            <v>Máy</v>
          </cell>
          <cell r="E284">
            <v>1</v>
          </cell>
          <cell r="F284">
            <v>0</v>
          </cell>
          <cell r="G284">
            <v>0</v>
          </cell>
          <cell r="H284">
            <v>1</v>
          </cell>
        </row>
        <row r="285">
          <cell r="C285" t="str">
            <v>Máy soi đáy mắt</v>
          </cell>
          <cell r="D285" t="str">
            <v>Máy</v>
          </cell>
          <cell r="E285">
            <v>1</v>
          </cell>
          <cell r="F285">
            <v>0</v>
          </cell>
          <cell r="G285">
            <v>0</v>
          </cell>
          <cell r="H285">
            <v>1</v>
          </cell>
        </row>
        <row r="286">
          <cell r="C286" t="str">
            <v>Máy soi mũi xoang</v>
          </cell>
          <cell r="D286" t="str">
            <v>Máy</v>
          </cell>
          <cell r="E286">
            <v>1</v>
          </cell>
          <cell r="F286">
            <v>0</v>
          </cell>
          <cell r="G286">
            <v>0</v>
          </cell>
          <cell r="H286">
            <v>1</v>
          </cell>
        </row>
        <row r="287">
          <cell r="C287" t="str">
            <v>Máy soi thực quản</v>
          </cell>
          <cell r="D287" t="str">
            <v>Máy</v>
          </cell>
          <cell r="E287">
            <v>1</v>
          </cell>
          <cell r="F287">
            <v>1</v>
          </cell>
          <cell r="G287">
            <v>0</v>
          </cell>
          <cell r="H287">
            <v>1</v>
          </cell>
        </row>
        <row r="288">
          <cell r="C288" t="str">
            <v>Máy soi tĩnh mạch</v>
          </cell>
          <cell r="D288" t="str">
            <v>Máy</v>
          </cell>
          <cell r="E288">
            <v>1</v>
          </cell>
          <cell r="F288">
            <v>2</v>
          </cell>
          <cell r="G288">
            <v>0</v>
          </cell>
          <cell r="H288">
            <v>1</v>
          </cell>
        </row>
        <row r="289">
          <cell r="C289" t="str">
            <v>Máy súc rửa dạ dày</v>
          </cell>
          <cell r="D289" t="str">
            <v>Máy</v>
          </cell>
          <cell r="E289">
            <v>4</v>
          </cell>
          <cell r="F289">
            <v>2</v>
          </cell>
          <cell r="G289">
            <v>0</v>
          </cell>
          <cell r="H289">
            <v>4</v>
          </cell>
        </row>
        <row r="290">
          <cell r="C290" t="str">
            <v>Máy súc rửa ống nội soi tự động</v>
          </cell>
          <cell r="D290" t="str">
            <v>Máy</v>
          </cell>
          <cell r="E290">
            <v>4</v>
          </cell>
          <cell r="F290">
            <v>0</v>
          </cell>
          <cell r="G290">
            <v>0</v>
          </cell>
          <cell r="H290">
            <v>4</v>
          </cell>
        </row>
        <row r="291">
          <cell r="C291" t="str">
            <v>Máy sưởi ấm cơ thể bệnh nhân</v>
          </cell>
          <cell r="D291" t="str">
            <v>Máy</v>
          </cell>
          <cell r="E291">
            <v>10</v>
          </cell>
          <cell r="F291">
            <v>0</v>
          </cell>
          <cell r="G291">
            <v>0</v>
          </cell>
          <cell r="H291">
            <v>10</v>
          </cell>
        </row>
        <row r="292">
          <cell r="C292" t="str">
            <v>Máy tạo oxy</v>
          </cell>
          <cell r="D292" t="str">
            <v>Máy</v>
          </cell>
          <cell r="E292">
            <v>5</v>
          </cell>
          <cell r="F292">
            <v>10</v>
          </cell>
          <cell r="G292">
            <v>0</v>
          </cell>
          <cell r="H292">
            <v>5</v>
          </cell>
        </row>
        <row r="293">
          <cell r="C293" t="str">
            <v>Máy tập chủ động, thụ động tay chân kết hợp</v>
          </cell>
          <cell r="D293" t="str">
            <v>Máy</v>
          </cell>
          <cell r="E293">
            <v>2</v>
          </cell>
          <cell r="F293">
            <v>0</v>
          </cell>
          <cell r="G293">
            <v>0</v>
          </cell>
          <cell r="H293">
            <v>2</v>
          </cell>
        </row>
        <row r="294">
          <cell r="C294" t="str">
            <v>Máy tập phát âm</v>
          </cell>
          <cell r="D294" t="str">
            <v>Máy</v>
          </cell>
          <cell r="E294">
            <v>2</v>
          </cell>
          <cell r="F294">
            <v>0</v>
          </cell>
          <cell r="G294">
            <v>0</v>
          </cell>
          <cell r="H294">
            <v>2</v>
          </cell>
        </row>
        <row r="295">
          <cell r="C295" t="str">
            <v>Máy tập vật lý trị liệu đa chức năng</v>
          </cell>
          <cell r="D295" t="str">
            <v>Máy</v>
          </cell>
          <cell r="E295">
            <v>4</v>
          </cell>
          <cell r="F295">
            <v>2</v>
          </cell>
          <cell r="G295">
            <v>0</v>
          </cell>
          <cell r="H295">
            <v>4</v>
          </cell>
        </row>
        <row r="296">
          <cell r="C296" t="str">
            <v>Máy thăm dò huyết động xâm lấn</v>
          </cell>
          <cell r="D296" t="str">
            <v>Máy</v>
          </cell>
          <cell r="E296">
            <v>2</v>
          </cell>
          <cell r="F296">
            <v>0</v>
          </cell>
          <cell r="G296">
            <v>0</v>
          </cell>
          <cell r="H296">
            <v>2</v>
          </cell>
        </row>
        <row r="297">
          <cell r="C297" t="str">
            <v>Máy tháo lồng ruột</v>
          </cell>
          <cell r="D297" t="str">
            <v>Máy</v>
          </cell>
          <cell r="E297">
            <v>4</v>
          </cell>
          <cell r="F297">
            <v>4</v>
          </cell>
          <cell r="G297">
            <v>0</v>
          </cell>
          <cell r="H297">
            <v>4</v>
          </cell>
        </row>
        <row r="298">
          <cell r="C298" t="str">
            <v>Máy theo dõi điện não 24h</v>
          </cell>
          <cell r="D298" t="str">
            <v>Máy</v>
          </cell>
          <cell r="E298">
            <v>1</v>
          </cell>
          <cell r="F298">
            <v>2</v>
          </cell>
          <cell r="G298">
            <v>0</v>
          </cell>
          <cell r="H298">
            <v>1</v>
          </cell>
        </row>
        <row r="299">
          <cell r="C299" t="str">
            <v xml:space="preserve">Máy theo dõi/đo độ sâu gây mê </v>
          </cell>
          <cell r="D299" t="str">
            <v>Máy</v>
          </cell>
          <cell r="E299">
            <v>7</v>
          </cell>
          <cell r="F299">
            <v>0</v>
          </cell>
          <cell r="G299">
            <v>0</v>
          </cell>
          <cell r="H299">
            <v>7</v>
          </cell>
        </row>
        <row r="300">
          <cell r="C300" t="str">
            <v>Máy tiệt trùng nhiệt độ thấp</v>
          </cell>
          <cell r="D300" t="str">
            <v>Máy</v>
          </cell>
          <cell r="E300">
            <v>4</v>
          </cell>
          <cell r="F300">
            <v>2</v>
          </cell>
          <cell r="G300">
            <v>0</v>
          </cell>
          <cell r="H300">
            <v>4</v>
          </cell>
        </row>
        <row r="301">
          <cell r="C301" t="str">
            <v>Máy trợ thở áp lực dương liên tục - CPAP</v>
          </cell>
          <cell r="D301" t="str">
            <v>Máy</v>
          </cell>
          <cell r="E301">
            <v>6</v>
          </cell>
          <cell r="F301">
            <v>4</v>
          </cell>
          <cell r="G301">
            <v>0</v>
          </cell>
          <cell r="H301">
            <v>6</v>
          </cell>
        </row>
        <row r="302">
          <cell r="C302" t="str">
            <v>Máy X quang các loại (không thuộc loại kỹ thuật số chụp tổng quát/di động/C Arm)</v>
          </cell>
          <cell r="D302" t="str">
            <v>Máy</v>
          </cell>
          <cell r="E302">
            <v>4</v>
          </cell>
          <cell r="F302">
            <v>3</v>
          </cell>
          <cell r="G302">
            <v>0</v>
          </cell>
          <cell r="H302">
            <v>4</v>
          </cell>
        </row>
        <row r="303">
          <cell r="C303" t="str">
            <v>Máy xét nghiệm HBA1C</v>
          </cell>
          <cell r="D303" t="str">
            <v>Máy</v>
          </cell>
          <cell r="E303">
            <v>2</v>
          </cell>
          <cell r="F303">
            <v>2</v>
          </cell>
          <cell r="G303">
            <v>0</v>
          </cell>
          <cell r="H303">
            <v>2</v>
          </cell>
        </row>
        <row r="304">
          <cell r="C304" t="str">
            <v>Máy xét nghiệm nước tiểu</v>
          </cell>
          <cell r="D304" t="str">
            <v>Máy</v>
          </cell>
          <cell r="E304">
            <v>2</v>
          </cell>
          <cell r="F304">
            <v>5</v>
          </cell>
          <cell r="G304">
            <v>0</v>
          </cell>
          <cell r="H304">
            <v>2</v>
          </cell>
        </row>
        <row r="305">
          <cell r="C305" t="str">
            <v>Máy xét nghiệm/phân tích chức năng đông máu các loại</v>
          </cell>
          <cell r="D305" t="str">
            <v>Máy</v>
          </cell>
          <cell r="E305">
            <v>2</v>
          </cell>
          <cell r="F305">
            <v>2</v>
          </cell>
          <cell r="G305">
            <v>0</v>
          </cell>
          <cell r="H305">
            <v>2</v>
          </cell>
        </row>
        <row r="306">
          <cell r="C306" t="str">
            <v>Máy xoa bóp</v>
          </cell>
          <cell r="D306" t="str">
            <v>Máy</v>
          </cell>
          <cell r="E306">
            <v>4</v>
          </cell>
          <cell r="F306">
            <v>0</v>
          </cell>
          <cell r="G306">
            <v>0</v>
          </cell>
          <cell r="H306">
            <v>4</v>
          </cell>
        </row>
        <row r="307">
          <cell r="C307" t="str">
            <v>Máy xông thuốc đông y</v>
          </cell>
          <cell r="D307" t="str">
            <v>Máy</v>
          </cell>
          <cell r="E307">
            <v>2</v>
          </cell>
          <cell r="F307">
            <v>0</v>
          </cell>
          <cell r="G307">
            <v>0</v>
          </cell>
          <cell r="H307">
            <v>2</v>
          </cell>
        </row>
        <row r="308">
          <cell r="C308" t="str">
            <v>Nồi hấp tiệt trùng các loại</v>
          </cell>
          <cell r="D308" t="str">
            <v>Cái</v>
          </cell>
          <cell r="E308">
            <v>16</v>
          </cell>
          <cell r="F308">
            <v>12</v>
          </cell>
          <cell r="G308">
            <v>0</v>
          </cell>
          <cell r="H308">
            <v>16</v>
          </cell>
        </row>
        <row r="309">
          <cell r="C309" t="str">
            <v>Robot tập đi</v>
          </cell>
          <cell r="D309" t="str">
            <v>Cái</v>
          </cell>
          <cell r="E309">
            <v>1</v>
          </cell>
          <cell r="F309">
            <v>0</v>
          </cell>
          <cell r="G309">
            <v>0</v>
          </cell>
          <cell r="H309">
            <v>1</v>
          </cell>
        </row>
        <row r="310">
          <cell r="C310" t="str">
            <v xml:space="preserve">Sinh hiển vi cầm tay </v>
          </cell>
          <cell r="D310" t="str">
            <v xml:space="preserve">Máy </v>
          </cell>
          <cell r="E310">
            <v>2</v>
          </cell>
          <cell r="F310">
            <v>0</v>
          </cell>
          <cell r="G310">
            <v>0</v>
          </cell>
          <cell r="H310">
            <v>2</v>
          </cell>
        </row>
        <row r="311">
          <cell r="C311" t="str">
            <v>Súng sinh thiết tự động</v>
          </cell>
          <cell r="D311" t="str">
            <v>Cái</v>
          </cell>
          <cell r="E311">
            <v>4</v>
          </cell>
          <cell r="F311">
            <v>1</v>
          </cell>
          <cell r="G311">
            <v>0</v>
          </cell>
          <cell r="H311">
            <v>4</v>
          </cell>
        </row>
        <row r="312">
          <cell r="C312" t="str">
            <v>Thiết bị điều trị 2 kênh tần số trung bình đa chức năng</v>
          </cell>
          <cell r="D312" t="str">
            <v>Cái</v>
          </cell>
          <cell r="E312">
            <v>2</v>
          </cell>
          <cell r="F312">
            <v>0</v>
          </cell>
          <cell r="G312">
            <v>0</v>
          </cell>
          <cell r="H312">
            <v>2</v>
          </cell>
        </row>
        <row r="313">
          <cell r="C313" t="str">
            <v>Thiết bị laser điều trị liệt</v>
          </cell>
          <cell r="D313" t="str">
            <v>Cái</v>
          </cell>
          <cell r="E313">
            <v>1</v>
          </cell>
          <cell r="F313">
            <v>0</v>
          </cell>
          <cell r="G313">
            <v>0</v>
          </cell>
          <cell r="H313">
            <v>1</v>
          </cell>
        </row>
        <row r="314">
          <cell r="C314" t="str">
            <v>Thiết bị tập phục hồi nhóm cơ dạng chi dưới</v>
          </cell>
          <cell r="D314" t="str">
            <v>Cái</v>
          </cell>
          <cell r="E314">
            <v>1</v>
          </cell>
          <cell r="F314">
            <v>0</v>
          </cell>
          <cell r="G314">
            <v>0</v>
          </cell>
          <cell r="H314">
            <v>1</v>
          </cell>
        </row>
        <row r="315">
          <cell r="C315" t="str">
            <v>Thiết bị tập phục hồi nhóm cơ khớp gối</v>
          </cell>
          <cell r="D315" t="str">
            <v>Cái</v>
          </cell>
          <cell r="E315">
            <v>1</v>
          </cell>
          <cell r="F315">
            <v>0</v>
          </cell>
          <cell r="G315">
            <v>0</v>
          </cell>
          <cell r="H315">
            <v>1</v>
          </cell>
        </row>
        <row r="316">
          <cell r="C316" t="str">
            <v>Thiết bị tập phục hồi nhóm cơ vùng thân giữa</v>
          </cell>
          <cell r="D316" t="str">
            <v>Cái</v>
          </cell>
          <cell r="E316">
            <v>1</v>
          </cell>
          <cell r="F316">
            <v>0</v>
          </cell>
          <cell r="G316">
            <v>0</v>
          </cell>
          <cell r="H316">
            <v>1</v>
          </cell>
        </row>
        <row r="317">
          <cell r="C317" t="str">
            <v>Thiết bị tập phục hồi nhóm cơ vùng thân và bả vai</v>
          </cell>
          <cell r="D317" t="str">
            <v>Cái</v>
          </cell>
          <cell r="E317">
            <v>1</v>
          </cell>
          <cell r="F317">
            <v>0</v>
          </cell>
          <cell r="G317">
            <v>0</v>
          </cell>
          <cell r="H317">
            <v>1</v>
          </cell>
        </row>
        <row r="318">
          <cell r="C318" t="str">
            <v>Tủ ấm các loại</v>
          </cell>
          <cell r="D318" t="str">
            <v>Cái</v>
          </cell>
          <cell r="E318">
            <v>4</v>
          </cell>
          <cell r="F318">
            <v>3</v>
          </cell>
          <cell r="G318">
            <v>0</v>
          </cell>
          <cell r="H318">
            <v>4</v>
          </cell>
        </row>
        <row r="319">
          <cell r="C319" t="str">
            <v>Tủ an toàn sinh học các loại</v>
          </cell>
          <cell r="D319" t="str">
            <v>Cái</v>
          </cell>
          <cell r="E319">
            <v>6</v>
          </cell>
          <cell r="F319">
            <v>6</v>
          </cell>
          <cell r="G319">
            <v>0</v>
          </cell>
          <cell r="H319">
            <v>6</v>
          </cell>
        </row>
        <row r="320">
          <cell r="C320" t="str">
            <v>Tủ bảo quản hoá chất</v>
          </cell>
          <cell r="D320" t="str">
            <v>Cái</v>
          </cell>
          <cell r="E320">
            <v>4</v>
          </cell>
          <cell r="F320">
            <v>0</v>
          </cell>
          <cell r="G320">
            <v>0</v>
          </cell>
          <cell r="H320">
            <v>4</v>
          </cell>
        </row>
        <row r="321">
          <cell r="C321" t="str">
            <v>Tủ bảo quản mẫu</v>
          </cell>
          <cell r="D321" t="str">
            <v>Cái</v>
          </cell>
          <cell r="E321">
            <v>4</v>
          </cell>
          <cell r="F321">
            <v>0</v>
          </cell>
          <cell r="G321">
            <v>0</v>
          </cell>
          <cell r="H321">
            <v>4</v>
          </cell>
        </row>
        <row r="322">
          <cell r="C322" t="str">
            <v>Tủ lạnh âm chuyên dụng</v>
          </cell>
          <cell r="D322" t="str">
            <v>Cái</v>
          </cell>
          <cell r="E322">
            <v>6</v>
          </cell>
          <cell r="F322">
            <v>0</v>
          </cell>
          <cell r="G322">
            <v>0</v>
          </cell>
          <cell r="H322">
            <v>6</v>
          </cell>
        </row>
        <row r="323">
          <cell r="C323" t="str">
            <v>Tủ lạnh dương chuyên dụng</v>
          </cell>
          <cell r="D323" t="str">
            <v>Cái</v>
          </cell>
          <cell r="E323">
            <v>6</v>
          </cell>
          <cell r="F323">
            <v>1</v>
          </cell>
          <cell r="G323">
            <v>0</v>
          </cell>
          <cell r="H323">
            <v>6</v>
          </cell>
        </row>
        <row r="324">
          <cell r="C324" t="str">
            <v>Tủ lạnh lưu giữ tử thi</v>
          </cell>
          <cell r="D324" t="str">
            <v>Cái</v>
          </cell>
          <cell r="E324">
            <v>2</v>
          </cell>
          <cell r="F324">
            <v>1</v>
          </cell>
          <cell r="G324">
            <v>0</v>
          </cell>
          <cell r="H324">
            <v>2</v>
          </cell>
        </row>
        <row r="325">
          <cell r="C325" t="str">
            <v>Tủ lưu trữ máu các loại</v>
          </cell>
          <cell r="D325" t="str">
            <v>Cái</v>
          </cell>
          <cell r="E325">
            <v>4</v>
          </cell>
          <cell r="F325">
            <v>3</v>
          </cell>
          <cell r="G325">
            <v>0</v>
          </cell>
          <cell r="H325">
            <v>4</v>
          </cell>
        </row>
        <row r="326">
          <cell r="C326" t="str">
            <v>Tủ lưu trữ tiêu bản</v>
          </cell>
          <cell r="D326" t="str">
            <v>Cái</v>
          </cell>
          <cell r="E326">
            <v>2</v>
          </cell>
          <cell r="F326">
            <v>0</v>
          </cell>
          <cell r="G326">
            <v>0</v>
          </cell>
          <cell r="H326">
            <v>2</v>
          </cell>
        </row>
        <row r="327">
          <cell r="C327" t="str">
            <v>Tủ nuôi cấy vi sinh các loại</v>
          </cell>
          <cell r="D327" t="str">
            <v>Cái</v>
          </cell>
          <cell r="E327">
            <v>4</v>
          </cell>
          <cell r="F327">
            <v>6</v>
          </cell>
          <cell r="G327">
            <v>0</v>
          </cell>
          <cell r="H327">
            <v>4</v>
          </cell>
        </row>
        <row r="328">
          <cell r="C328" t="str">
            <v>Tủ sấy các loại</v>
          </cell>
          <cell r="D328" t="str">
            <v>Cái</v>
          </cell>
          <cell r="E328">
            <v>10</v>
          </cell>
          <cell r="F328">
            <v>10</v>
          </cell>
          <cell r="G328">
            <v>0</v>
          </cell>
          <cell r="H328">
            <v>10</v>
          </cell>
        </row>
        <row r="329">
          <cell r="C329" t="str">
            <v>Tủ thao tác vô trùng</v>
          </cell>
          <cell r="D329" t="str">
            <v>Cái</v>
          </cell>
          <cell r="E329">
            <v>6</v>
          </cell>
          <cell r="F329">
            <v>0</v>
          </cell>
          <cell r="G329">
            <v>0</v>
          </cell>
          <cell r="H329">
            <v>6</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1_TBYT"/>
      <sheetName val="PL2_ Không phải TBYT"/>
      <sheetName val="PL3_BAO CAO SLG TBYT HIEN CO"/>
      <sheetName val="PL4_THUYET MINH NHU CAU TBYT"/>
    </sheetNames>
    <sheetDataSet>
      <sheetData sheetId="0">
        <row r="7">
          <cell r="B7" t="str">
            <v>A1.a)</v>
          </cell>
          <cell r="C7" t="str">
            <v>Máy X quang kỹ thuật số chụp tổng quát</v>
          </cell>
          <cell r="D7" t="str">
            <v>Máy</v>
          </cell>
          <cell r="E7">
            <v>3</v>
          </cell>
          <cell r="F7" t="str">
            <v>Đơn vị có nhu cầu trung bình từ 4.000-4.300 ca chụp/tháng.</v>
          </cell>
          <cell r="G7">
            <v>1</v>
          </cell>
        </row>
        <row r="8">
          <cell r="B8" t="str">
            <v>A1.b)</v>
          </cell>
          <cell r="C8" t="str">
            <v>Máy X quang di động</v>
          </cell>
          <cell r="D8" t="str">
            <v>Máy</v>
          </cell>
          <cell r="E8">
            <v>5</v>
          </cell>
          <cell r="F8" t="str">
            <v>Nhu cầu cho Cấp cứu -Hồi sức tích cực và Chống độc (01), Khoa Phẫu thuật - Gây mê hồi sức (01), Khoa Khám bệnh (cấp cứu) (01), Khoa chẩn đoán hình ảnh (02). Đơn vị có 350 giường kế hoạch.</v>
          </cell>
          <cell r="G8">
            <v>1</v>
          </cell>
        </row>
        <row r="9">
          <cell r="B9" t="str">
            <v>A1.c)</v>
          </cell>
          <cell r="C9" t="str">
            <v>Máy X quang C Arm</v>
          </cell>
          <cell r="D9" t="str">
            <v>Máy</v>
          </cell>
          <cell r="E9">
            <v>2</v>
          </cell>
          <cell r="F9" t="str">
            <v>Trung tâm Y tế Quy Nhơn có 06 phòng mổ. Số lượng hiện có: 01 thiết bị sử dụng từ năm 2014 (điều chuyển từ TTYT Hoài Nhơn), đã sử dụng hơn 10 năm, thường xuyên hư hỏng, xảy ra sự cố kỹ thuật nên làm gián đoạn công tác khám chữa bệnh và điều trị bệnh nhân. Vì vậy bổ sung định mức thêm 01 máy, để đảm bảo định mức, có cơ sở đầu tư, mua sắm thay thế kịp thời tránh trường hợp máy hư hỏng làm gián đoạn công tác khám chữa bệnh tại đơn vị</v>
          </cell>
          <cell r="G9">
            <v>1</v>
          </cell>
        </row>
        <row r="10">
          <cell r="B10" t="str">
            <v>A.2</v>
          </cell>
          <cell r="C10" t="str">
            <v>Hệ thống CT Scanner</v>
          </cell>
          <cell r="D10">
            <v>0</v>
          </cell>
          <cell r="E10">
            <v>0</v>
          </cell>
          <cell r="F10">
            <v>0</v>
          </cell>
          <cell r="G10">
            <v>0</v>
          </cell>
        </row>
        <row r="11">
          <cell r="B11" t="str">
            <v>A2.a)</v>
          </cell>
          <cell r="C11" t="str">
            <v>Hệ thống CT Scanner &lt; 64 lát cắt/vòng quay</v>
          </cell>
          <cell r="D11" t="str">
            <v>Hệ thống</v>
          </cell>
          <cell r="E11">
            <v>1</v>
          </cell>
          <cell r="F11" t="str">
            <v>Đơn vị có nhu cầu trung bình từ 100 ca chụp/tháng.</v>
          </cell>
          <cell r="G11">
            <v>1</v>
          </cell>
        </row>
        <row r="12">
          <cell r="B12" t="str">
            <v>A2.b)</v>
          </cell>
          <cell r="C12" t="str">
            <v>Hệ thống CT Scanner 64-128 lát cắt/vòng quay</v>
          </cell>
          <cell r="D12" t="str">
            <v>Hệ thống</v>
          </cell>
          <cell r="E12">
            <v>2</v>
          </cell>
          <cell r="F12" t="str">
            <v>Đơn vị có nhu cầu sử dụng trung bình ≤ 400 ca chụp/ tháng/ cơ sở (01 hệ thống). Thay thế cho Hệ thống CT Scanner 16 lát cắt/vòng hãng GE Health đơn vị đang sử dụng từ năm 2013 đến nay đã xuống cấp, hay hư hỏng; Trong 03 năm tiếp theo đơn vị có nhu cầu sử dụng trung bình ≥400 ca chụp/tháng/cơ sở (01 hệ thống)</v>
          </cell>
          <cell r="G12">
            <v>0</v>
          </cell>
        </row>
        <row r="13">
          <cell r="B13" t="str">
            <v>A.3</v>
          </cell>
          <cell r="C13" t="str">
            <v>Hệ thống chụp cộng hưởng từ ≥1.5 Tesla</v>
          </cell>
          <cell r="D13" t="str">
            <v>Hệ thống</v>
          </cell>
          <cell r="E13">
            <v>1</v>
          </cell>
          <cell r="F13" t="str">
            <v>Đơn vị có nhu cầu trung bình từ ≤400 ca chụp/tháng.</v>
          </cell>
          <cell r="G13">
            <v>1</v>
          </cell>
        </row>
        <row r="14">
          <cell r="B14" t="str">
            <v>A.4</v>
          </cell>
          <cell r="C14" t="str">
            <v>Hệ thống chụp mạch số hóa xóa nền (DSA)</v>
          </cell>
          <cell r="D14" t="str">
            <v>Hệ thống</v>
          </cell>
          <cell r="E14">
            <v>1</v>
          </cell>
          <cell r="F14" t="str">
            <v>Trong 03 năm tiếp theo Trung tâm Y tế có nhu cầu sử dụng trung bình 40-300 ca chụp/tháng/cơ sở: 1 hệ thống/cơ sở</v>
          </cell>
          <cell r="G14">
            <v>0</v>
          </cell>
        </row>
        <row r="15">
          <cell r="B15" t="str">
            <v>A.5</v>
          </cell>
          <cell r="C15" t="str">
            <v>Siêu âm</v>
          </cell>
          <cell r="D15">
            <v>0</v>
          </cell>
          <cell r="E15">
            <v>0</v>
          </cell>
          <cell r="F15">
            <v>0</v>
          </cell>
          <cell r="G15">
            <v>0</v>
          </cell>
        </row>
        <row r="16">
          <cell r="B16" t="str">
            <v>A5.a)</v>
          </cell>
          <cell r="C16" t="str">
            <v>Máy siêu âm chuyên tim mạch</v>
          </cell>
          <cell r="D16" t="str">
            <v>Máy</v>
          </cell>
          <cell r="E16">
            <v>2</v>
          </cell>
          <cell r="F16" t="str">
            <v>Đơn vị có nhu cầu trung bình ≤ 300 ca /tháng/cơ sở : tối đa 01 máy;
+ 01 máy/ Phòng chụp mạch số hóa xóa nền (DSA); Đơn vị hồi sức tim mạch.</v>
          </cell>
          <cell r="G16">
            <v>1</v>
          </cell>
        </row>
        <row r="17">
          <cell r="B17" t="str">
            <v>A5.b)</v>
          </cell>
          <cell r="C17" t="str">
            <v>Máy siêu âm tổng quát</v>
          </cell>
          <cell r="D17" t="str">
            <v>Máy</v>
          </cell>
          <cell r="E17">
            <v>9</v>
          </cell>
          <cell r="F17" t="str">
            <v>Đơn vị có nhu cầu từ 3.700 ca chụp/tháng (04 máy); 01 máy/ đơn vị hồi sức tích cực; 01 máy cấp cứu; 01 máy hồi sức sau phẫu thuật; 01 máy can thiệp (Khoa Nội tiết - Tim mạch); 01 máy hỗ trợ (Khoa CSSKSS&amp;PS)</v>
          </cell>
          <cell r="G17">
            <v>3</v>
          </cell>
        </row>
        <row r="18">
          <cell r="B18" t="str">
            <v>A.6</v>
          </cell>
          <cell r="C18" t="str">
            <v>Máy xét nghiệm sinh hóa các loại</v>
          </cell>
          <cell r="D18" t="str">
            <v>Hệ thống</v>
          </cell>
          <cell r="E18">
            <v>4</v>
          </cell>
          <cell r="F18" t="str">
            <v>Nhu cầu trong khoảng 1200 - 2400 test/ ngày. Tổng công suất thiết bị 1600 test/giờ (Công suất máy hiện tại 400 test/giờ)</v>
          </cell>
          <cell r="G18">
            <v>4</v>
          </cell>
        </row>
        <row r="19">
          <cell r="B19" t="str">
            <v>A.7</v>
          </cell>
          <cell r="C19" t="str">
            <v>Máy xét nghiệm miễn dịch các loại</v>
          </cell>
          <cell r="D19" t="str">
            <v>Hệ thống</v>
          </cell>
          <cell r="E19">
            <v>3</v>
          </cell>
          <cell r="F19" t="str">
            <v>Nhu cầu dưới  100 - 300 test/ ngày. Máy móc, thiết bị hiện tại có tổng công suất 265 test/giờ. Trong đó 01 máy Immulite 1000 sản xuất năm 2015, tiếp nhận điều chuyển và đưa vào sử dụng năm 2017; hóa chất của thiết bị Immulite 1000 trên tháng 9 năm 2025 sẽ không còn sản xuất)</v>
          </cell>
          <cell r="G19">
            <v>3</v>
          </cell>
        </row>
        <row r="20">
          <cell r="B20" t="str">
            <v>A.8</v>
          </cell>
          <cell r="C20" t="str">
            <v>Máy thận nhân tạo</v>
          </cell>
          <cell r="D20" t="str">
            <v>Máy</v>
          </cell>
          <cell r="E20">
            <v>10</v>
          </cell>
          <cell r="F20" t="str">
            <v>Trung tâm Y tế Quy Nhơn mới hoàn thiện và đưa vào sử dụng tòa nhà điều trị 7 tầng. Dự kiến trong 03 năm tới sẽ triển khai dịch vụ kỹ thuật lọc thận nhân tạo để phục vụ người bệnh. Dự kiến 10 ca/ngày</v>
          </cell>
          <cell r="G20">
            <v>2</v>
          </cell>
        </row>
        <row r="21">
          <cell r="B21" t="str">
            <v>A.9</v>
          </cell>
          <cell r="C21" t="str">
            <v>Máy thở</v>
          </cell>
          <cell r="D21" t="str">
            <v>Máy</v>
          </cell>
          <cell r="E21">
            <v>46</v>
          </cell>
          <cell r="F21" t="str">
            <v>Đơn vị có tổng cộng 40 giường loại hồi sức sau phẫu thuật, hồi sức tích cực và cấp cứu =&gt; Đề nghị 40 máy thở: Giường hồi sức sau phẫu thuật (8); hồi sức tích cực (18); cấp cứu (14).
Dự phòng thêm 6 máy thở.
Tổng cộng 46 máy thở</v>
          </cell>
          <cell r="G21">
            <v>4</v>
          </cell>
        </row>
        <row r="22">
          <cell r="B22" t="str">
            <v>A.10</v>
          </cell>
          <cell r="C22" t="str">
            <v>Máy gây mê</v>
          </cell>
          <cell r="D22" t="str">
            <v>Máy</v>
          </cell>
          <cell r="E22">
            <v>7</v>
          </cell>
          <cell r="F22" t="str">
            <v>Đơn vị có 06 bàn mổ, đề xuất định mức 06 máy gây mê, dự phòng 01 máy. Tổng định mức 07 máy.</v>
          </cell>
          <cell r="G22">
            <v>4</v>
          </cell>
        </row>
        <row r="23">
          <cell r="B23" t="str">
            <v>A.11</v>
          </cell>
          <cell r="C23" t="str">
            <v>Máy theo dõi bệnh nhân</v>
          </cell>
          <cell r="D23" t="str">
            <v>Máy</v>
          </cell>
          <cell r="E23">
            <v>74</v>
          </cell>
          <cell r="F23" t="str">
            <v>Đơn vị có 6 bàn mổ, 01 máy/ bàn mổ (6 máy) ; 01 máy/ giường Khoa Cấp cứu – Hồi sức và chống độc (18 máy); giường Hồi tỉnh (8 máy); 01 máy/ giường bệnh nhân nặng cần theo dõi thường xuyên. Đơn vị có 6 khoa có giường bệnh nhân nặng (Khoa Khám (12), Khoa Nội (10), Khoa Tim mạch - Nội tiết (6), Khoa CSSKSS và Phụ sản (2), Khoa Nhi (11), Khoa RHM-Mắt-TMH (1))</v>
          </cell>
          <cell r="G23">
            <v>14</v>
          </cell>
        </row>
        <row r="24">
          <cell r="B24" t="str">
            <v>A.12</v>
          </cell>
          <cell r="C24" t="str">
            <v>Bơm tiêm điện</v>
          </cell>
          <cell r="D24" t="str">
            <v>Cái</v>
          </cell>
          <cell r="E24">
            <v>130</v>
          </cell>
          <cell r="F24"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4">
            <v>39</v>
          </cell>
        </row>
        <row r="25">
          <cell r="B25" t="str">
            <v>A.13</v>
          </cell>
          <cell r="C25" t="str">
            <v>Máy truyền dịch</v>
          </cell>
          <cell r="D25" t="str">
            <v>Máy</v>
          </cell>
          <cell r="E25">
            <v>130</v>
          </cell>
          <cell r="F25" t="str">
            <v>Đơn vị có 6 bàn mổ, 01 máy/ bàn mổ (08 máy); dự kiến 02 cái/ giường Hồi tỉnh (08 giường Hồi tỉnh:16 cái); 18 giường Khoa Cấp cứu – Hồi sức và chống độc dự kiến 03 máy/ giường (54); 10 giường Cấp cứu (10);  01 máy/ giường bệnh nhân nặng cần theo dõi thường xuyên. Đơn vị có 6 khoa có giường bệnh nhân nặng (Khoa Khám (12), Khoa Nội (10), Khoa Tim mạch - Nội tiết (6), Khoa CSSKSS và Phụ sản (2), Khoa Nhi (11), Khoa RHM-Mắt-TMH (1))</v>
          </cell>
          <cell r="G25">
            <v>4</v>
          </cell>
        </row>
        <row r="26">
          <cell r="B26" t="str">
            <v>A.14</v>
          </cell>
          <cell r="C26" t="str">
            <v>Dao mổ</v>
          </cell>
          <cell r="D26">
            <v>0</v>
          </cell>
          <cell r="E26">
            <v>0</v>
          </cell>
          <cell r="F26">
            <v>0</v>
          </cell>
          <cell r="G26">
            <v>0</v>
          </cell>
        </row>
        <row r="27">
          <cell r="B27" t="str">
            <v>A14.a)</v>
          </cell>
          <cell r="C27" t="str">
            <v>Dao mổ điện cao tần</v>
          </cell>
          <cell r="D27" t="str">
            <v>Cái</v>
          </cell>
          <cell r="E27">
            <v>7</v>
          </cell>
          <cell r="F27" t="str">
            <v xml:space="preserve"> Đơn vị có 6 bàn mổ, 01 máy/ bàn mổ. Tiêu chuẩn dự phòng 01 máy.</v>
          </cell>
          <cell r="G27">
            <v>5</v>
          </cell>
        </row>
        <row r="28">
          <cell r="B28" t="str">
            <v>A14.b)</v>
          </cell>
          <cell r="C28" t="str">
            <v>Dao mổ siêu âm/ Dao hàn mạch/Dao hàn mô</v>
          </cell>
          <cell r="D28" t="str">
            <v>Cái</v>
          </cell>
          <cell r="E28">
            <v>5</v>
          </cell>
          <cell r="F28" t="str">
            <v xml:space="preserve"> Đơn vị có 6 bàn mổ, 01 máy/ bàn mổ. </v>
          </cell>
          <cell r="G28">
            <v>0</v>
          </cell>
        </row>
        <row r="29">
          <cell r="B29" t="str">
            <v>A.15</v>
          </cell>
          <cell r="C29" t="str">
            <v>Máy phá rung tim</v>
          </cell>
          <cell r="D29" t="str">
            <v>Máy</v>
          </cell>
          <cell r="E29">
            <v>17</v>
          </cell>
          <cell r="F29" t="str">
            <v>Đơn vị có 6 bàn mổ, 01 máy/ bàn mổ (6 máy); Khoa Cấp cứu – Hồi sức và chống độc (6 máy), Khoa khám bệnh (cấp cứu 02 máy), Khoa Nội (1 máy), Khoa Tim mạch - Nội tiết (1 máy), Khoa Nhi (1 máy)</v>
          </cell>
          <cell r="G29">
            <v>5</v>
          </cell>
        </row>
        <row r="30">
          <cell r="B30" t="str">
            <v>A.17</v>
          </cell>
          <cell r="C30" t="str">
            <v>Hệ thống phẫu thuật nội soi</v>
          </cell>
          <cell r="D30" t="str">
            <v>Hệ thống</v>
          </cell>
          <cell r="E30">
            <v>6</v>
          </cell>
          <cell r="F30" t="str">
            <v>Trung tâm có 06 bàn mổ có mổ nội soi tương ứng với Tai mũi họng - Khớp - Tiêu hóa - Tiết niệu - Sản phụ khoa - Tổng quát</v>
          </cell>
          <cell r="G30">
            <v>1</v>
          </cell>
        </row>
        <row r="31">
          <cell r="B31" t="str">
            <v>A.18</v>
          </cell>
          <cell r="C31" t="str">
            <v>Đèn mổ treo trần</v>
          </cell>
          <cell r="D31" t="str">
            <v>Bộ</v>
          </cell>
          <cell r="E31">
            <v>6</v>
          </cell>
          <cell r="F31" t="str">
            <v>Đơn vị có 6 bàn mổ, 01 Bộ/ Bàn mổ có mổ</v>
          </cell>
          <cell r="G31">
            <v>2</v>
          </cell>
        </row>
        <row r="32">
          <cell r="B32" t="str">
            <v>A.19</v>
          </cell>
          <cell r="C32" t="str">
            <v>Đèn mổ di động</v>
          </cell>
          <cell r="D32" t="str">
            <v>Bộ</v>
          </cell>
          <cell r="E32">
            <v>6</v>
          </cell>
          <cell r="F32" t="str">
            <v xml:space="preserve">Phòng tiểu phẫu (04 bộ), Khoa Cấp cứu – Hồi sức và chống độc (01 bộ), Khoa khám bệnh (cấp cứu 01 bộ), </v>
          </cell>
          <cell r="G32">
            <v>2</v>
          </cell>
        </row>
        <row r="33">
          <cell r="B33" t="str">
            <v>A.20</v>
          </cell>
          <cell r="C33" t="str">
            <v>Bàn mổ</v>
          </cell>
          <cell r="D33" t="str">
            <v>Cái</v>
          </cell>
          <cell r="E33">
            <v>8</v>
          </cell>
          <cell r="F33" t="str">
            <v xml:space="preserve"> Đơn vị có 6 bàn mổ, tối thiểu 01 máy/ bàn mổ (phòng mổ dự phòng 01 cái)</v>
          </cell>
          <cell r="G33">
            <v>4</v>
          </cell>
        </row>
        <row r="34">
          <cell r="B34" t="str">
            <v>A.21</v>
          </cell>
          <cell r="C34" t="str">
            <v>Máy điện tim</v>
          </cell>
          <cell r="D34" t="str">
            <v>Máy</v>
          </cell>
          <cell r="E34">
            <v>12</v>
          </cell>
          <cell r="F34" t="str">
            <v>01 máy/100 giường điều trị. Đơn vị có 350 giường điều trị (04 máy); 1.000 bệnh nhân khám ngoại trú (05 máy); Tòa nhà điều trị 7 tầng, dự kiến mở rộng một số phòng điều trị theo yêu cầu; Tăng định mức để mua sắm 04 máy đã sử dụng nhiều năm: 02 Máy điện tim đã sử dụng năm 2015, 01 Máy điện tim đã sử dụng năm 2016,  01 Máy điện tim đã sử dụng năm 2019, thường xuyên hư hỏng, xảy ra sự cố kỹ thuật nên làm gián đoạn công tác khám chữa bệnh và điều trị bệnh nhân. Vì vậy bổ sung định mức để có cơ sở mua sắm, đầu tư.</v>
          </cell>
          <cell r="G34">
            <v>9</v>
          </cell>
        </row>
        <row r="35">
          <cell r="B35" t="str">
            <v>A.22</v>
          </cell>
          <cell r="C35" t="str">
            <v>Máy điện não</v>
          </cell>
          <cell r="D35" t="str">
            <v>Máy</v>
          </cell>
          <cell r="E35">
            <v>2</v>
          </cell>
          <cell r="F35" t="str">
            <v>Các đơn vị có thực hiện kỹ thuật chuyên khoa về thăm dò chức năng/thần kinh/tâm thần: 01 - 03 máy</v>
          </cell>
          <cell r="G35">
            <v>1</v>
          </cell>
        </row>
        <row r="36">
          <cell r="B36" t="str">
            <v>A.23</v>
          </cell>
          <cell r="C36" t="str">
            <v>Hệ thống khám nội soi</v>
          </cell>
          <cell r="D36">
            <v>0</v>
          </cell>
          <cell r="E36">
            <v>0</v>
          </cell>
          <cell r="F36">
            <v>0</v>
          </cell>
          <cell r="G36">
            <v>0</v>
          </cell>
        </row>
        <row r="37">
          <cell r="B37" t="str">
            <v>A23.a)</v>
          </cell>
          <cell r="C37" t="str">
            <v>Hệ thống nội soi tiêu hóa (dạ dày, đại tràng)</v>
          </cell>
          <cell r="D37" t="str">
            <v>Hệ thống</v>
          </cell>
          <cell r="E37">
            <v>4</v>
          </cell>
          <cell r="F37" t="str">
            <v>Nhu cầu sử dụng 350-400 ca/ tháng: Tối đa 02 hệ thống/cơ sở; trung bình 200 ca/ tháng/ cơ sở: tối đa 02 hệ thống/ cơ sở</v>
          </cell>
          <cell r="G37">
            <v>2</v>
          </cell>
        </row>
        <row r="38">
          <cell r="B38" t="str">
            <v>A23.b)</v>
          </cell>
          <cell r="C38" t="str">
            <v>Hệ thống nội soi khí quản, phế quản</v>
          </cell>
          <cell r="D38" t="str">
            <v>Hệ thống</v>
          </cell>
          <cell r="E38">
            <v>1</v>
          </cell>
          <cell r="F38" t="str">
            <v>Trong 03 năm tiếp theo, nhu cầu sử dụng trung bình dưới 100 ca/ tháng/ cơ sở: tối đa 01 hệ thống/cơ sở.</v>
          </cell>
          <cell r="G38">
            <v>0</v>
          </cell>
        </row>
        <row r="39">
          <cell r="B39" t="str">
            <v>A23.c)</v>
          </cell>
          <cell r="C39" t="str">
            <v>Hệ thống nội soi tai mũi họng</v>
          </cell>
          <cell r="D39" t="str">
            <v>Hệ thống</v>
          </cell>
          <cell r="E39">
            <v>2</v>
          </cell>
          <cell r="F39" t="str">
            <v xml:space="preserve">Nhu cầu sử dụng trung bình dưới 200 ca/ tháng/cơ sở: tối đa 01 hệ thống/cơ sở. 01 hệ thống/ Bàn khám Tai Mũi Họng. Đơn vị có 02 phòng khám Tai Mũi Họng (02 hệ thống) </v>
          </cell>
          <cell r="G39">
            <v>0</v>
          </cell>
        </row>
        <row r="40">
          <cell r="B40" t="str">
            <v>A23.d)</v>
          </cell>
          <cell r="C40" t="str">
            <v>Hệ thống nội soi tiết niệu</v>
          </cell>
          <cell r="D40" t="str">
            <v>Hệ thống</v>
          </cell>
          <cell r="E40">
            <v>1</v>
          </cell>
          <cell r="F40" t="str">
            <v>Trong 03 năm tiếp theo, nhu cầu sử dụng trung bình dưới 100 ca/ tháng/ cơ sở: tối đa 01 hệ thống/cơ sở;</v>
          </cell>
          <cell r="G40">
            <v>0</v>
          </cell>
        </row>
        <row r="41">
          <cell r="B41" t="str">
            <v>A.24</v>
          </cell>
          <cell r="C41" t="str">
            <v>Máy soi cổ tử cung</v>
          </cell>
          <cell r="D41" t="str">
            <v>Máy</v>
          </cell>
          <cell r="E41">
            <v>4</v>
          </cell>
          <cell r="F41" t="str">
            <v>01 máy/ Bàn khám phụ khoa. Đơn vị có 04 bàn khám phụ khoa. (02 máy phòng khám sản, 01 máy/phòng khám SKSS, 01 máy tại Khoa CSSKSS và Phụ sản</v>
          </cell>
          <cell r="G41">
            <v>3</v>
          </cell>
        </row>
        <row r="42">
          <cell r="B42" t="str">
            <v>A.25</v>
          </cell>
          <cell r="C42" t="str">
            <v>Máy theo dõi sản khoa 02 chức năng</v>
          </cell>
          <cell r="D42" t="str">
            <v>Máy</v>
          </cell>
          <cell r="E42">
            <v>15</v>
          </cell>
          <cell r="F42" t="str">
            <v>01 máy/ Bàn đẻ (10 bàn đẻ); 01 máy/ Giường theo dõi sản khoa. 05 giường theo dõi sản khoa.</v>
          </cell>
          <cell r="G42">
            <v>3</v>
          </cell>
        </row>
        <row r="43">
          <cell r="B43" t="str">
            <v>Thiết bị y tế chuyên dùng khác</v>
          </cell>
          <cell r="C43">
            <v>0</v>
          </cell>
          <cell r="D43">
            <v>0</v>
          </cell>
          <cell r="E43">
            <v>0</v>
          </cell>
          <cell r="F43">
            <v>0</v>
          </cell>
          <cell r="G43">
            <v>0</v>
          </cell>
        </row>
        <row r="44">
          <cell r="B44" t="str">
            <v>B.27</v>
          </cell>
          <cell r="C44" t="str">
            <v>Bàn chăm sóc trẻ sơ sinh</v>
          </cell>
          <cell r="D44" t="str">
            <v>Cái</v>
          </cell>
          <cell r="E44">
            <v>6</v>
          </cell>
          <cell r="F44" t="str">
            <v>Khoa Nhi, Khoa CSSKSS&amp;PS</v>
          </cell>
          <cell r="G44">
            <v>0</v>
          </cell>
        </row>
        <row r="45">
          <cell r="B45" t="str">
            <v>B.29</v>
          </cell>
          <cell r="C45" t="str">
            <v>Bàn đẻ</v>
          </cell>
          <cell r="D45" t="str">
            <v>Cái</v>
          </cell>
          <cell r="E45">
            <v>10</v>
          </cell>
          <cell r="F45" t="str">
            <v>Khoa Chăm sóc sức khỏe sinh sản và Phụ sản</v>
          </cell>
          <cell r="G45">
            <v>5</v>
          </cell>
        </row>
        <row r="46">
          <cell r="B46" t="str">
            <v>B.31</v>
          </cell>
          <cell r="C46" t="str">
            <v>Bàn kéo nắn chỉnh hình</v>
          </cell>
          <cell r="D46" t="str">
            <v>Cái</v>
          </cell>
          <cell r="E46">
            <v>2</v>
          </cell>
          <cell r="F46" t="str">
            <v>Khoa Ngoại</v>
          </cell>
          <cell r="G46">
            <v>1</v>
          </cell>
        </row>
        <row r="47">
          <cell r="B47" t="str">
            <v>B.34</v>
          </cell>
          <cell r="C47" t="str">
            <v>Bàn khám sản khoa+Đèn khám</v>
          </cell>
          <cell r="D47" t="str">
            <v>Bộ</v>
          </cell>
          <cell r="E47">
            <v>5</v>
          </cell>
          <cell r="F47" t="str">
            <v>Khoa Chăm sóc sức khỏe sinh sản và Phụ sản</v>
          </cell>
          <cell r="G47">
            <v>4</v>
          </cell>
        </row>
        <row r="48">
          <cell r="B48" t="str">
            <v>B.35</v>
          </cell>
          <cell r="C48" t="str">
            <v>Bàn nắn kéo xương bó bột</v>
          </cell>
          <cell r="D48" t="str">
            <v>Cái</v>
          </cell>
          <cell r="E48">
            <v>2</v>
          </cell>
          <cell r="F48" t="str">
            <v>Khoa Ngoại</v>
          </cell>
          <cell r="G48">
            <v>1</v>
          </cell>
        </row>
        <row r="49">
          <cell r="B49" t="str">
            <v>B.37</v>
          </cell>
          <cell r="C49" t="str">
            <v>Bàn phẫu thuật phụ khoa</v>
          </cell>
          <cell r="D49" t="str">
            <v>Cái</v>
          </cell>
          <cell r="E49">
            <v>2</v>
          </cell>
          <cell r="F49" t="str">
            <v>Khoa Chăm sóc sức khỏe sinh sản và Phụ sản</v>
          </cell>
          <cell r="G49">
            <v>0</v>
          </cell>
        </row>
        <row r="50">
          <cell r="B50" t="str">
            <v>B.39</v>
          </cell>
          <cell r="C50" t="str">
            <v>Banh bụng tự động</v>
          </cell>
          <cell r="D50" t="str">
            <v>Cái</v>
          </cell>
          <cell r="E50">
            <v>6</v>
          </cell>
          <cell r="F50" t="str">
            <v>Khoa Phẫu thuật - Gây mê hồi sức</v>
          </cell>
          <cell r="G50">
            <v>2</v>
          </cell>
        </row>
        <row r="51">
          <cell r="B51" t="str">
            <v>B.42</v>
          </cell>
          <cell r="C51" t="str">
            <v>Bình làm ẩm và ấm khí thở vào cho máy thở</v>
          </cell>
          <cell r="D51" t="str">
            <v>Cái</v>
          </cell>
          <cell r="E51">
            <v>6</v>
          </cell>
          <cell r="F51" t="str">
            <v>Khoa Phẫu thuật - Gây mê hồi sức</v>
          </cell>
          <cell r="G51">
            <v>0</v>
          </cell>
        </row>
        <row r="52">
          <cell r="B52" t="str">
            <v>B.51</v>
          </cell>
          <cell r="C52" t="str">
            <v>Bộ dụng cụ cắt amidan</v>
          </cell>
          <cell r="D52" t="str">
            <v>Bộ</v>
          </cell>
          <cell r="E52">
            <v>2</v>
          </cell>
          <cell r="F52" t="str">
            <v>Khoa Răng hàm mặt - Mắt - Tai mũi họng</v>
          </cell>
          <cell r="G52">
            <v>3</v>
          </cell>
        </row>
        <row r="53">
          <cell r="B53" t="str">
            <v>B.52</v>
          </cell>
          <cell r="C53" t="str">
            <v>Bộ dụng cụ cắt bỏ túi mật</v>
          </cell>
          <cell r="D53" t="str">
            <v>Bộ</v>
          </cell>
          <cell r="E53">
            <v>2</v>
          </cell>
          <cell r="F53" t="str">
            <v>Khoa Phẫu thuật - Gây mê hồi sức</v>
          </cell>
          <cell r="G53">
            <v>1</v>
          </cell>
        </row>
        <row r="54">
          <cell r="B54" t="str">
            <v>B.53</v>
          </cell>
          <cell r="C54" t="str">
            <v>Bộ dụng cụ cắt bỏ tuyến giáp</v>
          </cell>
          <cell r="D54" t="str">
            <v>Bộ</v>
          </cell>
          <cell r="E54">
            <v>2</v>
          </cell>
          <cell r="F54" t="str">
            <v>Khoa Phẫu thuật - Gây mê hồi sức</v>
          </cell>
          <cell r="G54">
            <v>1</v>
          </cell>
        </row>
        <row r="55">
          <cell r="B55" t="str">
            <v>B.54</v>
          </cell>
          <cell r="C55" t="str">
            <v>Bộ dụng cụ cắt búi trĩ</v>
          </cell>
          <cell r="D55" t="str">
            <v>Bộ</v>
          </cell>
          <cell r="E55">
            <v>2</v>
          </cell>
          <cell r="F55" t="str">
            <v>Khoa Phẫu thuật - Gây mê hồi sức</v>
          </cell>
          <cell r="G55">
            <v>1</v>
          </cell>
        </row>
        <row r="56">
          <cell r="B56" t="str">
            <v>B.55</v>
          </cell>
          <cell r="C56" t="str">
            <v>Bộ dụng cụ cắt khâu tầng sinh môn</v>
          </cell>
          <cell r="D56" t="str">
            <v>Bộ</v>
          </cell>
          <cell r="E56">
            <v>2</v>
          </cell>
          <cell r="F56" t="str">
            <v>Khoa Chăm sóc sức khỏe sinh sản và Phụ sản</v>
          </cell>
          <cell r="G56">
            <v>0</v>
          </cell>
        </row>
        <row r="57">
          <cell r="B57" t="str">
            <v>B.56</v>
          </cell>
          <cell r="C57" t="str">
            <v>Bộ dụng cụ cắt mộng</v>
          </cell>
          <cell r="D57" t="str">
            <v>Bộ</v>
          </cell>
          <cell r="E57">
            <v>2</v>
          </cell>
          <cell r="F57" t="str">
            <v>Khoa Răng hàm mặt - Mắt - Tai mũi họng</v>
          </cell>
          <cell r="G57">
            <v>1</v>
          </cell>
        </row>
        <row r="58">
          <cell r="B58" t="str">
            <v>B.57</v>
          </cell>
          <cell r="C58" t="str">
            <v>Bộ dụng cụ cắt tử cung</v>
          </cell>
          <cell r="D58" t="str">
            <v>Bộ</v>
          </cell>
          <cell r="E58">
            <v>2</v>
          </cell>
          <cell r="F58" t="str">
            <v>Khoa Phẫu thuật - Gây mê hồi sức</v>
          </cell>
          <cell r="G58">
            <v>1</v>
          </cell>
        </row>
        <row r="59">
          <cell r="B59" t="str">
            <v>B.59</v>
          </cell>
          <cell r="C59" t="str">
            <v>Bộ dụng cụ cố định chi các loại</v>
          </cell>
          <cell r="D59" t="str">
            <v>Bộ</v>
          </cell>
          <cell r="E59">
            <v>2</v>
          </cell>
          <cell r="F59" t="str">
            <v>Khoa Ngoại</v>
          </cell>
          <cell r="G59">
            <v>0</v>
          </cell>
        </row>
        <row r="60">
          <cell r="B60" t="str">
            <v>B.61</v>
          </cell>
          <cell r="C60" t="str">
            <v>Bộ dụng cụ đóng đinh nội tủy</v>
          </cell>
          <cell r="D60" t="str">
            <v>Bộ</v>
          </cell>
          <cell r="E60">
            <v>2</v>
          </cell>
          <cell r="F60" t="str">
            <v>Khoa Ngoại</v>
          </cell>
          <cell r="G60">
            <v>1</v>
          </cell>
        </row>
        <row r="61">
          <cell r="B61" t="str">
            <v>B.64</v>
          </cell>
          <cell r="C61" t="str">
            <v>Bộ dụng cụ khám điều trị răng hàm mặt</v>
          </cell>
          <cell r="D61" t="str">
            <v>Bộ</v>
          </cell>
          <cell r="E61">
            <v>3</v>
          </cell>
          <cell r="F61" t="str">
            <v>Khoa Răng hàm mặt - Mắt - Tai mũi họng</v>
          </cell>
          <cell r="G61">
            <v>1</v>
          </cell>
        </row>
        <row r="62">
          <cell r="B62" t="str">
            <v>B.65</v>
          </cell>
          <cell r="C62" t="str">
            <v>Bộ dụng cụ khám điều trị tai mũi họng</v>
          </cell>
          <cell r="D62" t="str">
            <v>Bộ</v>
          </cell>
          <cell r="E62">
            <v>2</v>
          </cell>
          <cell r="F62" t="str">
            <v>Khoa Răng hàm mặt - Mắt - Tai mũi họng</v>
          </cell>
          <cell r="G62">
            <v>0</v>
          </cell>
        </row>
        <row r="63">
          <cell r="B63" t="str">
            <v>B.66</v>
          </cell>
          <cell r="C63" t="str">
            <v>Bộ dụng cụ khám khúc xạ</v>
          </cell>
          <cell r="D63" t="str">
            <v>Bộ</v>
          </cell>
          <cell r="E63">
            <v>2</v>
          </cell>
          <cell r="F63" t="str">
            <v>Khoa Răng hàm mặt - Mắt - Tai mũi họng</v>
          </cell>
          <cell r="G63">
            <v>0</v>
          </cell>
        </row>
        <row r="64">
          <cell r="B64" t="str">
            <v>B.67</v>
          </cell>
          <cell r="C64" t="str">
            <v>Bộ dụng cụ khám mắt</v>
          </cell>
          <cell r="D64" t="str">
            <v>Bộ</v>
          </cell>
          <cell r="E64">
            <v>2</v>
          </cell>
          <cell r="F64" t="str">
            <v>Khoa Răng hàm mặt - Mắt - Tai mũi họng</v>
          </cell>
          <cell r="G64">
            <v>0</v>
          </cell>
        </row>
        <row r="65">
          <cell r="B65" t="str">
            <v>B.68</v>
          </cell>
          <cell r="C65" t="str">
            <v>Bộ dụng cụ khám phụ sản khoa</v>
          </cell>
          <cell r="D65" t="str">
            <v>Bộ</v>
          </cell>
          <cell r="E65">
            <v>20</v>
          </cell>
          <cell r="F65" t="str">
            <v>Khoa Chăm sóc sức khỏe sinh sản và Phụ sản</v>
          </cell>
          <cell r="G65">
            <v>1</v>
          </cell>
        </row>
        <row r="66">
          <cell r="B66" t="str">
            <v>B.74</v>
          </cell>
          <cell r="C66" t="str">
            <v>Bộ dụng cụ lấy thai và cắt tử cung</v>
          </cell>
          <cell r="D66" t="str">
            <v>Bộ</v>
          </cell>
          <cell r="E66">
            <v>3</v>
          </cell>
          <cell r="F66" t="str">
            <v>Khoa Phẫu thuật - Gây mê hồi sức</v>
          </cell>
          <cell r="G66">
            <v>1</v>
          </cell>
        </row>
        <row r="67">
          <cell r="B67" t="str">
            <v>B.75</v>
          </cell>
          <cell r="C67" t="str">
            <v>Bộ dụng cụ mổ cấp cứu</v>
          </cell>
          <cell r="D67" t="str">
            <v>Bộ</v>
          </cell>
          <cell r="E67">
            <v>5</v>
          </cell>
          <cell r="F67" t="str">
            <v>Khoa Phẫu thuật - Gây mê hồi sức</v>
          </cell>
          <cell r="G67">
            <v>2</v>
          </cell>
        </row>
        <row r="68">
          <cell r="B68" t="str">
            <v>B.76</v>
          </cell>
          <cell r="C68" t="str">
            <v>Bộ dụng cụ mổ đục thủy tinh thể</v>
          </cell>
          <cell r="D68" t="str">
            <v>Bộ</v>
          </cell>
          <cell r="E68">
            <v>2</v>
          </cell>
          <cell r="F68" t="str">
            <v>Khoa Răng hàm mặt - Mắt - Tai mũi họng</v>
          </cell>
          <cell r="G68">
            <v>0</v>
          </cell>
        </row>
        <row r="69">
          <cell r="B69" t="str">
            <v>B.77</v>
          </cell>
          <cell r="C69" t="str">
            <v>Bộ dụng cụ mổ hàm ếch</v>
          </cell>
          <cell r="D69" t="str">
            <v>Bộ</v>
          </cell>
          <cell r="E69">
            <v>2</v>
          </cell>
          <cell r="F69" t="str">
            <v>Khoa Răng hàm mặt - Mắt - Tai mũi họng</v>
          </cell>
          <cell r="G69">
            <v>1</v>
          </cell>
        </row>
        <row r="70">
          <cell r="B70" t="str">
            <v>B.79</v>
          </cell>
          <cell r="C70" t="str">
            <v>Bộ dụng cụ mổ lấy thai</v>
          </cell>
          <cell r="D70" t="str">
            <v>Bộ</v>
          </cell>
          <cell r="E70">
            <v>10</v>
          </cell>
          <cell r="F70" t="str">
            <v>Khoa Phẫu thuật - Gây mê hồi sức</v>
          </cell>
          <cell r="G70">
            <v>1</v>
          </cell>
        </row>
        <row r="71">
          <cell r="B71" t="str">
            <v>B.81</v>
          </cell>
          <cell r="C71" t="str">
            <v>Bộ dụng cụ mổ quặm</v>
          </cell>
          <cell r="D71" t="str">
            <v>Bộ</v>
          </cell>
          <cell r="E71">
            <v>2</v>
          </cell>
          <cell r="F71" t="str">
            <v>Khoa Răng hàm mặt - Mắt - Tai mũi họng</v>
          </cell>
          <cell r="G71">
            <v>1</v>
          </cell>
        </row>
        <row r="72">
          <cell r="B72" t="str">
            <v>B.82</v>
          </cell>
          <cell r="C72" t="str">
            <v>Bộ dụng cụ mổ tử thi</v>
          </cell>
          <cell r="D72" t="str">
            <v>Bộ</v>
          </cell>
          <cell r="E72">
            <v>1</v>
          </cell>
          <cell r="F72" t="str">
            <v>Khoa Phẫu thuật - Gây mê hồi sức</v>
          </cell>
          <cell r="G72">
            <v>0</v>
          </cell>
        </row>
        <row r="73">
          <cell r="B73" t="str">
            <v>B.78</v>
          </cell>
          <cell r="C73" t="str">
            <v>Bộ dụng cụ mở khí quản</v>
          </cell>
          <cell r="D73" t="str">
            <v>Bộ</v>
          </cell>
          <cell r="E73">
            <v>5</v>
          </cell>
          <cell r="F73" t="str">
            <v>Khoa Cấp cứu-Hồi sức tích cực và Chống độc; Khoa Phẫu thuật - Gây mê hồi sức</v>
          </cell>
          <cell r="G73">
            <v>1</v>
          </cell>
        </row>
        <row r="74">
          <cell r="B74" t="str">
            <v>B.83</v>
          </cell>
          <cell r="C74" t="str">
            <v>Bộ dụng cụ nạo thai</v>
          </cell>
          <cell r="D74" t="str">
            <v>Bộ</v>
          </cell>
          <cell r="E74">
            <v>4</v>
          </cell>
          <cell r="F74" t="str">
            <v>Khoa Chăm sóc sức khỏe sinh sản và Phụ sản</v>
          </cell>
          <cell r="G74">
            <v>1</v>
          </cell>
        </row>
        <row r="75">
          <cell r="B75" t="str">
            <v>B.84</v>
          </cell>
          <cell r="C75" t="str">
            <v>Bộ dụng cụ nội soi lấy dị vật khí quản</v>
          </cell>
          <cell r="D75" t="str">
            <v>Bộ</v>
          </cell>
          <cell r="E75">
            <v>2</v>
          </cell>
          <cell r="F75" t="str">
            <v>Khoa Răng hàm mặt - Mắt - Tai mũi họng</v>
          </cell>
          <cell r="G75">
            <v>0</v>
          </cell>
        </row>
        <row r="76">
          <cell r="B76" t="str">
            <v>B.85</v>
          </cell>
          <cell r="C76" t="str">
            <v>Bộ dụng cụ nội soi lấy dị vật thực quản</v>
          </cell>
          <cell r="D76" t="str">
            <v>Bộ</v>
          </cell>
          <cell r="E76">
            <v>2</v>
          </cell>
          <cell r="F76" t="str">
            <v>Khoa Răng hàm mặt - Mắt - Tai mũi họng</v>
          </cell>
          <cell r="G76">
            <v>0</v>
          </cell>
        </row>
        <row r="77">
          <cell r="B77" t="str">
            <v>B.87</v>
          </cell>
          <cell r="C77" t="str">
            <v>Bộ dụng cụ phẫu thuật bán phần sau</v>
          </cell>
          <cell r="D77" t="str">
            <v>Bộ</v>
          </cell>
          <cell r="E77">
            <v>2</v>
          </cell>
          <cell r="F77" t="str">
            <v>Khoa Răng hàm mặt - Mắt - Tai mũi họng</v>
          </cell>
          <cell r="G77">
            <v>0</v>
          </cell>
        </row>
        <row r="78">
          <cell r="B78" t="str">
            <v>B.88</v>
          </cell>
          <cell r="C78" t="str">
            <v>Bộ dụng cụ phẫu thuật cắm ghép Implant</v>
          </cell>
          <cell r="D78" t="str">
            <v>Bộ</v>
          </cell>
          <cell r="E78">
            <v>1</v>
          </cell>
          <cell r="F78" t="str">
            <v>Khoa Răng hàm mặt - Mắt - Tai mũi họng</v>
          </cell>
          <cell r="G78">
            <v>0</v>
          </cell>
        </row>
        <row r="79">
          <cell r="B79" t="str">
            <v>B.89</v>
          </cell>
          <cell r="C79" t="str">
            <v>Bộ dụng cụ phẫu thuật chấn thương chỉnh hình</v>
          </cell>
          <cell r="D79" t="str">
            <v>Bộ</v>
          </cell>
          <cell r="E79">
            <v>2</v>
          </cell>
          <cell r="F79" t="str">
            <v>Khoa Phẫu thuật - Gây mê hồi sức</v>
          </cell>
          <cell r="G79">
            <v>1</v>
          </cell>
        </row>
        <row r="80">
          <cell r="B80" t="str">
            <v>B.90</v>
          </cell>
          <cell r="C80" t="str">
            <v>Bộ dụng cụ phẫu thuật chỉnh hình nha khoa</v>
          </cell>
          <cell r="D80" t="str">
            <v>Bộ</v>
          </cell>
          <cell r="E80">
            <v>2</v>
          </cell>
          <cell r="F80" t="str">
            <v>Khoa Răng hàm mặt - Mắt - Tai mũi họng</v>
          </cell>
          <cell r="G80">
            <v>0</v>
          </cell>
        </row>
        <row r="81">
          <cell r="B81" t="str">
            <v>B.92</v>
          </cell>
          <cell r="C81" t="str">
            <v>Bộ dụng cụ phẫu thuật dạ dày</v>
          </cell>
          <cell r="D81" t="str">
            <v>Bộ</v>
          </cell>
          <cell r="E81">
            <v>2</v>
          </cell>
          <cell r="F81" t="str">
            <v>Khoa Phẫu thuật - Gây mê hồi sức</v>
          </cell>
          <cell r="G81">
            <v>1</v>
          </cell>
        </row>
        <row r="82">
          <cell r="B82" t="str">
            <v>B.94</v>
          </cell>
          <cell r="C82" t="str">
            <v>Bộ dụng cụ phẫu thuật hậu môn trực tràng</v>
          </cell>
          <cell r="D82" t="str">
            <v>Bộ</v>
          </cell>
          <cell r="E82">
            <v>3</v>
          </cell>
          <cell r="F82" t="str">
            <v>Khoa Ngoại; Khoa Phẫu thuật - Gây mê hồi sức</v>
          </cell>
          <cell r="G82">
            <v>1</v>
          </cell>
        </row>
        <row r="83">
          <cell r="B83" t="str">
            <v>B.95</v>
          </cell>
          <cell r="C83" t="str">
            <v>Bộ dụng cụ phẫu thuật lồng ngực</v>
          </cell>
          <cell r="D83" t="str">
            <v>Bộ</v>
          </cell>
          <cell r="E83">
            <v>1</v>
          </cell>
          <cell r="F83" t="str">
            <v>Khoa Ngoại</v>
          </cell>
          <cell r="G83">
            <v>0</v>
          </cell>
        </row>
        <row r="84">
          <cell r="B84" t="str">
            <v>B.96</v>
          </cell>
          <cell r="C84" t="str">
            <v>Bộ dụng cụ phẫu thuật mắt</v>
          </cell>
          <cell r="D84" t="str">
            <v>Bộ</v>
          </cell>
          <cell r="E84">
            <v>2</v>
          </cell>
          <cell r="F84" t="str">
            <v>Khoa Răng hàm mặt - Mắt - Tai mũi họng</v>
          </cell>
          <cell r="G84">
            <v>1</v>
          </cell>
        </row>
        <row r="85">
          <cell r="B85" t="str">
            <v>B.102</v>
          </cell>
          <cell r="C85" t="str">
            <v>Bộ dụng cụ phẫu thuật nội soi</v>
          </cell>
          <cell r="D85" t="str">
            <v>Bộ</v>
          </cell>
          <cell r="E85">
            <v>4</v>
          </cell>
          <cell r="F85" t="str">
            <v>Khoa Phẫu thuật - Gây mê hồi sức</v>
          </cell>
          <cell r="G85">
            <v>1</v>
          </cell>
        </row>
        <row r="86">
          <cell r="B86" t="str">
            <v>B.104</v>
          </cell>
          <cell r="C86" t="str">
            <v>Bộ dụng cụ phẫu thuật nội soi sản phụ khoa</v>
          </cell>
          <cell r="D86" t="str">
            <v>Bộ</v>
          </cell>
          <cell r="E86">
            <v>2</v>
          </cell>
          <cell r="F86" t="str">
            <v>Khoa Chăm sóc sức khỏe sinh sản và Phụ sản</v>
          </cell>
          <cell r="G86">
            <v>0</v>
          </cell>
        </row>
        <row r="87">
          <cell r="B87" t="str">
            <v>B.101</v>
          </cell>
          <cell r="C87" t="str">
            <v>Bộ dụng cụ phẫu thuật nhi khoa</v>
          </cell>
          <cell r="D87" t="str">
            <v>Bộ</v>
          </cell>
          <cell r="E87">
            <v>2</v>
          </cell>
          <cell r="F87" t="str">
            <v>Khoa Phẫu thuật - Gây mê hồi sức</v>
          </cell>
          <cell r="G87">
            <v>0</v>
          </cell>
        </row>
        <row r="88">
          <cell r="B88" t="str">
            <v>B.105</v>
          </cell>
          <cell r="C88" t="str">
            <v>Bộ dụng cụ phẫu thuật Phaco</v>
          </cell>
          <cell r="D88" t="str">
            <v>Bộ</v>
          </cell>
          <cell r="E88">
            <v>2</v>
          </cell>
          <cell r="F88" t="str">
            <v>Khoa Răng hàm mặt - Mắt - Tai mũi họng</v>
          </cell>
          <cell r="G88">
            <v>0</v>
          </cell>
        </row>
        <row r="89">
          <cell r="B89" t="str">
            <v>B.106</v>
          </cell>
          <cell r="C89" t="str">
            <v>Bộ dụng cụ phẫu thuật răng hàm mặt</v>
          </cell>
          <cell r="D89" t="str">
            <v>Bộ</v>
          </cell>
          <cell r="E89">
            <v>2</v>
          </cell>
          <cell r="F89" t="str">
            <v>Khoa Răng hàm mặt - Mắt - Tai mũi họng</v>
          </cell>
          <cell r="G89">
            <v>0</v>
          </cell>
        </row>
        <row r="90">
          <cell r="B90" t="str">
            <v>B.107</v>
          </cell>
          <cell r="C90" t="str">
            <v>Bộ dụng cụ phẫu thuật ruột thừa</v>
          </cell>
          <cell r="D90" t="str">
            <v>Bộ</v>
          </cell>
          <cell r="E90">
            <v>5</v>
          </cell>
          <cell r="F90" t="str">
            <v>Khoa Phẫu thuật - Gây mê hồi sức</v>
          </cell>
          <cell r="G90">
            <v>2</v>
          </cell>
        </row>
        <row r="91">
          <cell r="B91" t="str">
            <v>B.108</v>
          </cell>
          <cell r="C91" t="str">
            <v>Bộ dụng cụ phẫu thuật sản phụ khoa</v>
          </cell>
          <cell r="D91" t="str">
            <v>Bộ</v>
          </cell>
          <cell r="E91">
            <v>8</v>
          </cell>
          <cell r="F91" t="str">
            <v>Khoa Phẫu thuật - Gây mê hồi sức</v>
          </cell>
          <cell r="G91">
            <v>5</v>
          </cell>
        </row>
        <row r="92">
          <cell r="B92" t="str">
            <v>B.110</v>
          </cell>
          <cell r="C92" t="str">
            <v>Bộ dụng cụ phẫu thuật tai mũi họng</v>
          </cell>
          <cell r="D92" t="str">
            <v>Bộ</v>
          </cell>
          <cell r="E92">
            <v>2</v>
          </cell>
          <cell r="F92" t="str">
            <v>Khoa Răng hàm mặt - Mắt - Tai mũi họng</v>
          </cell>
          <cell r="G92">
            <v>1</v>
          </cell>
        </row>
        <row r="93">
          <cell r="B93" t="str">
            <v>B.115</v>
          </cell>
          <cell r="C93" t="str">
            <v>Bộ dụng cụ phẫu thuật tiền liệt tuyến</v>
          </cell>
          <cell r="D93" t="str">
            <v>Bộ</v>
          </cell>
          <cell r="E93">
            <v>2</v>
          </cell>
          <cell r="F93" t="str">
            <v>Khoa Phẫu thuật - Gây mê hồi sức</v>
          </cell>
          <cell r="G93">
            <v>1</v>
          </cell>
        </row>
        <row r="94">
          <cell r="B94" t="str">
            <v>B.116</v>
          </cell>
          <cell r="C94" t="str">
            <v>Bộ dụng cụ phẫu thuật tiết niệu</v>
          </cell>
          <cell r="D94" t="str">
            <v>Bộ</v>
          </cell>
          <cell r="E94">
            <v>2</v>
          </cell>
          <cell r="F94" t="str">
            <v>Khoa Ngoại</v>
          </cell>
          <cell r="G94">
            <v>1</v>
          </cell>
        </row>
        <row r="95">
          <cell r="B95" t="str">
            <v>B.117</v>
          </cell>
          <cell r="C95" t="str">
            <v>Bộ dụng cụ phẫu thuật tiêu hóa</v>
          </cell>
          <cell r="D95" t="str">
            <v>Bộ</v>
          </cell>
          <cell r="E95">
            <v>2</v>
          </cell>
          <cell r="F95" t="str">
            <v>Khoa Phẫu thuật - Gây mê hồi sức</v>
          </cell>
          <cell r="G95">
            <v>1</v>
          </cell>
        </row>
        <row r="96">
          <cell r="B96" t="str">
            <v>B.114</v>
          </cell>
          <cell r="C96" t="str">
            <v>Bộ dụng cụ phẫu thuật thanh quản</v>
          </cell>
          <cell r="D96" t="str">
            <v>Bộ</v>
          </cell>
          <cell r="E96">
            <v>2</v>
          </cell>
          <cell r="F96" t="str">
            <v>Khoa Răng hàm mặt - Mắt - Tai mũi họng</v>
          </cell>
          <cell r="G96">
            <v>0</v>
          </cell>
        </row>
        <row r="97">
          <cell r="B97" t="str">
            <v>B.119</v>
          </cell>
          <cell r="C97" t="str">
            <v>Bộ dụng cụ phẫu thuật xoang</v>
          </cell>
          <cell r="D97" t="str">
            <v>Bộ</v>
          </cell>
          <cell r="E97">
            <v>2</v>
          </cell>
          <cell r="F97" t="str">
            <v>Khoa Răng hàm mặt - Mắt - Tai mũi họng</v>
          </cell>
          <cell r="G97">
            <v>1</v>
          </cell>
        </row>
        <row r="98">
          <cell r="B98" t="str">
            <v>B.120</v>
          </cell>
          <cell r="C98" t="str">
            <v>Bộ dụng cụ phẫu thuật xương</v>
          </cell>
          <cell r="D98" t="str">
            <v>Bộ</v>
          </cell>
          <cell r="E98">
            <v>3</v>
          </cell>
          <cell r="F98" t="str">
            <v>Khoa Ngoại</v>
          </cell>
          <cell r="G98">
            <v>2</v>
          </cell>
        </row>
        <row r="99">
          <cell r="B99" t="str">
            <v>B.122</v>
          </cell>
          <cell r="C99" t="str">
            <v>Bộ dụng cụ rút đinh nội tủy xương đùi, xương chày</v>
          </cell>
          <cell r="D99" t="str">
            <v>Bộ</v>
          </cell>
          <cell r="E99">
            <v>2</v>
          </cell>
          <cell r="F99" t="str">
            <v>Khoa Phẫu thuật - Gây mê hồi sức</v>
          </cell>
          <cell r="G99">
            <v>1</v>
          </cell>
        </row>
        <row r="100">
          <cell r="B100" t="str">
            <v>B.121</v>
          </cell>
          <cell r="C100" t="str">
            <v>Bộ dụng cụ rửa dạ dày</v>
          </cell>
          <cell r="D100" t="str">
            <v>Bộ</v>
          </cell>
          <cell r="E100">
            <v>4</v>
          </cell>
          <cell r="F100" t="str">
            <v>Khoa Cấp cứu-Hồi sức tích cực và Chống độc</v>
          </cell>
          <cell r="G100">
            <v>1</v>
          </cell>
        </row>
        <row r="101">
          <cell r="B101" t="str">
            <v>B.124</v>
          </cell>
          <cell r="C101" t="str">
            <v>Bộ dụng cụ soi bàng quang</v>
          </cell>
          <cell r="D101" t="str">
            <v>Bộ</v>
          </cell>
          <cell r="E101">
            <v>2</v>
          </cell>
          <cell r="F101" t="str">
            <v>Khoa Phẫu thuật - Gây mê hồi sức</v>
          </cell>
          <cell r="G101">
            <v>1</v>
          </cell>
        </row>
        <row r="102">
          <cell r="B102" t="str">
            <v>B.125</v>
          </cell>
          <cell r="C102" t="str">
            <v>Bộ dụng cụ soi cổ tử cung</v>
          </cell>
          <cell r="D102" t="str">
            <v>Bộ</v>
          </cell>
          <cell r="E102">
            <v>2</v>
          </cell>
          <cell r="F102" t="str">
            <v>Khoa Chăm sóc sức khỏe sinh sản và Phụ sản</v>
          </cell>
          <cell r="G102">
            <v>0</v>
          </cell>
        </row>
        <row r="103">
          <cell r="B103" t="str">
            <v>B.127</v>
          </cell>
          <cell r="C103" t="str">
            <v>Bộ dụng cụ soi thanh quản</v>
          </cell>
          <cell r="D103" t="str">
            <v>Bộ</v>
          </cell>
          <cell r="E103">
            <v>2</v>
          </cell>
          <cell r="F103" t="str">
            <v>Khoa Răng hàm mặt - Mắt - Tai mũi họng</v>
          </cell>
          <cell r="G103">
            <v>1</v>
          </cell>
        </row>
        <row r="104">
          <cell r="B104" t="str">
            <v>B.128</v>
          </cell>
          <cell r="C104" t="str">
            <v>Bộ dụng cụ thử Glocom</v>
          </cell>
          <cell r="D104" t="str">
            <v>Bộ</v>
          </cell>
          <cell r="E104">
            <v>2</v>
          </cell>
          <cell r="F104" t="str">
            <v>Khoa Răng hàm mặt - Mắt - Tai mũi họng</v>
          </cell>
          <cell r="G104">
            <v>0</v>
          </cell>
        </row>
        <row r="105">
          <cell r="B105" t="str">
            <v>B.131</v>
          </cell>
          <cell r="C105" t="str">
            <v>Bộ dụng cụ trung phẫu</v>
          </cell>
          <cell r="D105" t="str">
            <v>Bộ</v>
          </cell>
          <cell r="E105">
            <v>6</v>
          </cell>
          <cell r="F105" t="str">
            <v>Khoa Phẫu thuật - Gây mê hồi sức</v>
          </cell>
          <cell r="G105">
            <v>4</v>
          </cell>
        </row>
        <row r="106">
          <cell r="B106" t="str">
            <v>B.132</v>
          </cell>
          <cell r="C106" t="str">
            <v>Bộ dụng cụ vá nhĩ</v>
          </cell>
          <cell r="D106" t="str">
            <v>Bộ</v>
          </cell>
          <cell r="E106">
            <v>2</v>
          </cell>
          <cell r="F106" t="str">
            <v>Khoa Răng hàm mặt - Mắt - Tai mũi họng</v>
          </cell>
          <cell r="G106">
            <v>0</v>
          </cell>
        </row>
        <row r="107">
          <cell r="B107" t="str">
            <v>B.134</v>
          </cell>
          <cell r="C107" t="str">
            <v>Bộ dụng cụ vi phẫu mạch máu</v>
          </cell>
          <cell r="D107" t="str">
            <v>Bộ</v>
          </cell>
          <cell r="E107">
            <v>1</v>
          </cell>
          <cell r="F107" t="str">
            <v>Khoa Ngoại</v>
          </cell>
          <cell r="G107">
            <v>0</v>
          </cell>
        </row>
        <row r="108">
          <cell r="B108" t="str">
            <v>B.135</v>
          </cell>
          <cell r="C108" t="str">
            <v>Bộ dụng cụ vi phẫu tai</v>
          </cell>
          <cell r="D108" t="str">
            <v>Bộ</v>
          </cell>
          <cell r="E108">
            <v>2</v>
          </cell>
          <cell r="F108" t="str">
            <v>Khoa Răng hàm mặt – Mắt – Tai mũi họng</v>
          </cell>
          <cell r="G108">
            <v>0</v>
          </cell>
        </row>
        <row r="109">
          <cell r="B109" t="str">
            <v>B.44</v>
          </cell>
          <cell r="C109" t="str">
            <v>Bộ đại phẫu</v>
          </cell>
          <cell r="D109" t="str">
            <v>Bộ</v>
          </cell>
          <cell r="E109">
            <v>10</v>
          </cell>
          <cell r="F109" t="str">
            <v>Khoa Ngoại, Khoa PT-GMHS</v>
          </cell>
          <cell r="G109">
            <v>5</v>
          </cell>
        </row>
        <row r="110">
          <cell r="B110" t="str">
            <v>B.46</v>
          </cell>
          <cell r="C110" t="str">
            <v>Bộ đặt nội khí quản</v>
          </cell>
          <cell r="D110" t="str">
            <v>Bộ</v>
          </cell>
          <cell r="E110">
            <v>12</v>
          </cell>
          <cell r="F110" t="str">
            <v>Khoa CC-HSTC&amp;CĐ, PT-GMHS, Khoa Bệnh nhiệt đới</v>
          </cell>
          <cell r="G110">
            <v>2</v>
          </cell>
        </row>
        <row r="111">
          <cell r="B111" t="str">
            <v>B.47</v>
          </cell>
          <cell r="C111" t="str">
            <v>Bộ đặt nội khí quản khó người lớn (sử dụng ánh sáng lạnh)</v>
          </cell>
          <cell r="D111" t="str">
            <v>Bộ</v>
          </cell>
          <cell r="E111">
            <v>3</v>
          </cell>
          <cell r="F111" t="str">
            <v>Khoa CC-HSTC&amp;CĐ, Khoa PT-GMHS</v>
          </cell>
          <cell r="G111">
            <v>1</v>
          </cell>
        </row>
        <row r="112">
          <cell r="B112" t="str">
            <v>B.48</v>
          </cell>
          <cell r="C112" t="str">
            <v>Bộ đo nhãn áp</v>
          </cell>
          <cell r="D112" t="str">
            <v>Cái</v>
          </cell>
          <cell r="E112">
            <v>1</v>
          </cell>
          <cell r="F112" t="str">
            <v>Khoa Răng hàm mặt – Mắt – Tai mũi họng</v>
          </cell>
          <cell r="G112">
            <v>1</v>
          </cell>
        </row>
        <row r="113">
          <cell r="B113" t="str">
            <v>B.140</v>
          </cell>
          <cell r="C113" t="str">
            <v>Bộ kính thử mắt</v>
          </cell>
          <cell r="D113" t="str">
            <v>Bộ</v>
          </cell>
          <cell r="E113">
            <v>2</v>
          </cell>
          <cell r="F113" t="str">
            <v>Khoa Răng hàm mặt – Mắt – Tai mũi họng</v>
          </cell>
          <cell r="G113">
            <v>2</v>
          </cell>
        </row>
        <row r="114">
          <cell r="B114" t="str">
            <v>B.142</v>
          </cell>
          <cell r="C114" t="str">
            <v>Bộ nạo VA và Amidal</v>
          </cell>
          <cell r="D114" t="str">
            <v>Bộ</v>
          </cell>
          <cell r="E114">
            <v>2</v>
          </cell>
          <cell r="F114" t="str">
            <v>Khoa Răng hàm mặt – Mắt – Tai mũi họng</v>
          </cell>
          <cell r="G114">
            <v>2</v>
          </cell>
        </row>
        <row r="115">
          <cell r="B115" t="str">
            <v>B.145</v>
          </cell>
          <cell r="C115" t="str">
            <v>Bộ thử sắc giác</v>
          </cell>
          <cell r="D115" t="str">
            <v>Bộ</v>
          </cell>
          <cell r="E115">
            <v>1</v>
          </cell>
          <cell r="F115" t="str">
            <v>Khoa Răng hàm mặt – Mắt – Tai mũi họng</v>
          </cell>
          <cell r="G115">
            <v>0</v>
          </cell>
        </row>
        <row r="116">
          <cell r="B116" t="str">
            <v>B.154</v>
          </cell>
          <cell r="C116" t="str">
            <v>Bồn rửa tay phẫu thuật</v>
          </cell>
          <cell r="D116" t="str">
            <v>Cái</v>
          </cell>
          <cell r="E116">
            <v>4</v>
          </cell>
          <cell r="F116" t="str">
            <v>Khoa Phẫu thuật - Gây mê hồi sức</v>
          </cell>
          <cell r="G116">
            <v>2</v>
          </cell>
        </row>
        <row r="117">
          <cell r="B117" t="str">
            <v>B.164</v>
          </cell>
          <cell r="C117" t="str">
            <v>Cưa xương các loại</v>
          </cell>
          <cell r="D117" t="str">
            <v>Cái</v>
          </cell>
          <cell r="E117">
            <v>2</v>
          </cell>
          <cell r="F117" t="str">
            <v>Khoa Ngoại</v>
          </cell>
          <cell r="G117">
            <v>0</v>
          </cell>
        </row>
        <row r="118">
          <cell r="B118" t="str">
            <v>B.166</v>
          </cell>
          <cell r="C118" t="str">
            <v>Đầu dò siêu âm</v>
          </cell>
          <cell r="D118" t="str">
            <v>Cái</v>
          </cell>
          <cell r="E118">
            <v>5</v>
          </cell>
          <cell r="F118" t="str">
            <v>Khoa Chẩn đoán hình ảnh</v>
          </cell>
          <cell r="G118">
            <v>10</v>
          </cell>
        </row>
        <row r="119">
          <cell r="B119" t="str">
            <v>B.168</v>
          </cell>
          <cell r="C119" t="str">
            <v>Đèn điều trị vàng da</v>
          </cell>
          <cell r="D119" t="str">
            <v>Bộ</v>
          </cell>
          <cell r="E119">
            <v>8</v>
          </cell>
          <cell r="F119" t="str">
            <v>Khoa Nhi</v>
          </cell>
          <cell r="G119">
            <v>6</v>
          </cell>
        </row>
        <row r="120">
          <cell r="B120" t="str">
            <v>B.169</v>
          </cell>
          <cell r="C120" t="str">
            <v>Đèn đọc phim X-quang</v>
          </cell>
          <cell r="D120" t="str">
            <v>Cái</v>
          </cell>
          <cell r="E120">
            <v>15</v>
          </cell>
          <cell r="F120" t="str">
            <v>11 khoa lâm sàng, phòng khám, Khoa Chẩn đoán hình ảnh</v>
          </cell>
          <cell r="G120">
            <v>13</v>
          </cell>
        </row>
        <row r="121">
          <cell r="B121" t="str">
            <v>B.170</v>
          </cell>
          <cell r="C121" t="str">
            <v>Đèn khám bệnh treo trán</v>
          </cell>
          <cell r="D121" t="str">
            <v>Cái</v>
          </cell>
          <cell r="E121">
            <v>10</v>
          </cell>
          <cell r="F121" t="str">
            <v>Khoa Khám bệnh, Khoa Răng hàm mặt – Mắt – Tai mũi họng</v>
          </cell>
          <cell r="G121">
            <v>2</v>
          </cell>
        </row>
        <row r="122">
          <cell r="B122" t="str">
            <v>B.171</v>
          </cell>
          <cell r="C122" t="str">
            <v>Đèn khe/Sinh hiển vi khám mắt</v>
          </cell>
          <cell r="D122" t="str">
            <v>Cái</v>
          </cell>
          <cell r="E122">
            <v>7</v>
          </cell>
          <cell r="F122" t="str">
            <v>Khoa Răng hàm mặt – Mắt – Tai mũi họng</v>
          </cell>
          <cell r="G122">
            <v>2</v>
          </cell>
        </row>
        <row r="123">
          <cell r="B123" t="str">
            <v>B.172</v>
          </cell>
          <cell r="C123" t="str">
            <v>Đèn mổ đội đầu</v>
          </cell>
          <cell r="D123" t="str">
            <v>Cái</v>
          </cell>
          <cell r="E123">
            <v>3</v>
          </cell>
          <cell r="F123" t="str">
            <v>Khoa Phẫu thuật - Gây mê hồi sức</v>
          </cell>
          <cell r="G123">
            <v>0</v>
          </cell>
        </row>
        <row r="124">
          <cell r="B124" t="str">
            <v>B.173</v>
          </cell>
          <cell r="C124" t="str">
            <v>Đèn quang trùng hợp</v>
          </cell>
          <cell r="D124" t="str">
            <v>Cái</v>
          </cell>
          <cell r="E124">
            <v>2</v>
          </cell>
          <cell r="F124" t="str">
            <v>Khoa Răng hàm mặt – Mắt – Tai mũi họng</v>
          </cell>
          <cell r="G124">
            <v>0</v>
          </cell>
        </row>
        <row r="125">
          <cell r="B125" t="str">
            <v>B.175</v>
          </cell>
          <cell r="C125" t="str">
            <v>Đèn soi đáy mắt</v>
          </cell>
          <cell r="D125" t="str">
            <v>Cái</v>
          </cell>
          <cell r="E125">
            <v>3</v>
          </cell>
          <cell r="F125" t="str">
            <v>Khoa Răng hàm mặt – Mắt – Tai mũi họng</v>
          </cell>
          <cell r="G125">
            <v>2</v>
          </cell>
        </row>
        <row r="126">
          <cell r="B126" t="str">
            <v>B.177</v>
          </cell>
          <cell r="C126" t="str">
            <v>Đèn soi thanh quản</v>
          </cell>
          <cell r="D126" t="str">
            <v>Cái</v>
          </cell>
          <cell r="E126">
            <v>3</v>
          </cell>
          <cell r="F126" t="str">
            <v>Khoa Răng hàm mặt – Mắt – Tai mũi họng</v>
          </cell>
          <cell r="G126">
            <v>0</v>
          </cell>
        </row>
        <row r="127">
          <cell r="B127" t="str">
            <v>B.179</v>
          </cell>
          <cell r="C127" t="str">
            <v>Đèn trám trắng răng</v>
          </cell>
          <cell r="D127" t="str">
            <v>Cái</v>
          </cell>
          <cell r="E127">
            <v>2</v>
          </cell>
          <cell r="F127" t="str">
            <v>Khoa Răng hàm mặt – Mắt – Tai mũi họng</v>
          </cell>
          <cell r="G127">
            <v>0</v>
          </cell>
        </row>
        <row r="128">
          <cell r="B128" t="str">
            <v>B.190</v>
          </cell>
          <cell r="C128" t="str">
            <v>Ghế khám điều trị tai mũi họng</v>
          </cell>
          <cell r="D128" t="str">
            <v>Cái</v>
          </cell>
          <cell r="E128">
            <v>2</v>
          </cell>
          <cell r="F128" t="str">
            <v>Khoa Răng hàm mặt – Mắt – Tai mũi họng</v>
          </cell>
          <cell r="G128">
            <v>0</v>
          </cell>
        </row>
        <row r="129">
          <cell r="B129" t="str">
            <v>B.192</v>
          </cell>
          <cell r="C129" t="str">
            <v>Ghế nha khoa</v>
          </cell>
          <cell r="D129" t="str">
            <v>Cái</v>
          </cell>
          <cell r="E129">
            <v>4</v>
          </cell>
          <cell r="F129" t="str">
            <v>Khoa Răng hàm mặt - Mắt - Tai mũi họng</v>
          </cell>
          <cell r="G129">
            <v>4</v>
          </cell>
        </row>
        <row r="130">
          <cell r="B130" t="str">
            <v>B.193</v>
          </cell>
          <cell r="C130" t="str">
            <v>Ghế tập cơ tứ đầu</v>
          </cell>
          <cell r="D130" t="str">
            <v>Cái</v>
          </cell>
          <cell r="E130">
            <v>2</v>
          </cell>
          <cell r="F130" t="str">
            <v>Khoa Y học cổ truyền và Phục hồi chức năng. Trong 03 năm tiếp theo đơn vị có nhu cầu sử dụng</v>
          </cell>
          <cell r="G130">
            <v>1</v>
          </cell>
        </row>
        <row r="131">
          <cell r="B131" t="str">
            <v>B.194</v>
          </cell>
          <cell r="C131" t="str">
            <v>Ghế tập mạnh tay chân</v>
          </cell>
          <cell r="D131" t="str">
            <v>Cái</v>
          </cell>
          <cell r="E131">
            <v>2</v>
          </cell>
          <cell r="F131" t="str">
            <v>Khoa Y học cổ truyền và Phục hồi chức năng. Trong 03 năm tiếp theo đơn vị có nhu cầu sử dụng</v>
          </cell>
          <cell r="G131">
            <v>0</v>
          </cell>
        </row>
        <row r="132">
          <cell r="B132" t="str">
            <v>B.195</v>
          </cell>
          <cell r="C132" t="str">
            <v>Giường bệnh nhân các loại</v>
          </cell>
          <cell r="D132" t="str">
            <v>Cái</v>
          </cell>
          <cell r="E132">
            <v>400</v>
          </cell>
          <cell r="F132" t="str">
            <v>Các khoa lâm sàng</v>
          </cell>
          <cell r="G132">
            <v>364</v>
          </cell>
        </row>
        <row r="133">
          <cell r="B133" t="str">
            <v>B.196</v>
          </cell>
          <cell r="C133" t="str">
            <v>Giường cấp cứu các loại</v>
          </cell>
          <cell r="D133" t="str">
            <v>Cái</v>
          </cell>
          <cell r="E133">
            <v>20</v>
          </cell>
          <cell r="F133" t="str">
            <v>Khoa Khám bệnh, Khoa Cấp cứu-Hồi sức tích cực và Chống độc, Khoa Phẫu thuật - Gây mê hồi sức</v>
          </cell>
          <cell r="G133">
            <v>42</v>
          </cell>
        </row>
        <row r="134">
          <cell r="B134" t="str">
            <v>B.197</v>
          </cell>
          <cell r="C134" t="str">
            <v>Giường hồi sức các loại</v>
          </cell>
          <cell r="D134" t="str">
            <v>Cái</v>
          </cell>
          <cell r="E134">
            <v>60</v>
          </cell>
          <cell r="F134" t="str">
            <v>Khoa Cấp cứu – Hồi sức và chống độc (30); Khoa Nội (10), Khoa Tim mạch - Nội tiết (6), Khoa CSSKSS và Phụ sản (2), Khoa Nhi (11), Khoa RHM-Mắt-TMH (1)</v>
          </cell>
          <cell r="G134">
            <v>11</v>
          </cell>
        </row>
        <row r="135">
          <cell r="B135" t="str">
            <v>B.198</v>
          </cell>
          <cell r="C135" t="str">
            <v>Giường mát xa các loại</v>
          </cell>
          <cell r="D135" t="str">
            <v>Cái</v>
          </cell>
          <cell r="E135">
            <v>2</v>
          </cell>
          <cell r="F135" t="str">
            <v>Khoa Y học cổ truyền và Phục hồi chức năng. Trong 03 năm tiếp theo đơn vị có nhu cầu sử dụng</v>
          </cell>
          <cell r="G135">
            <v>0</v>
          </cell>
        </row>
        <row r="136">
          <cell r="B136" t="str">
            <v>B.199</v>
          </cell>
          <cell r="C136" t="str">
            <v>Giường sưởi ấm/Máy làm ấm trẻ sơ sinh</v>
          </cell>
          <cell r="D136" t="str">
            <v>Cái/Máy</v>
          </cell>
          <cell r="E136">
            <v>2</v>
          </cell>
          <cell r="F136" t="str">
            <v>Khoa Nhi</v>
          </cell>
          <cell r="G136">
            <v>2</v>
          </cell>
        </row>
        <row r="137">
          <cell r="B137" t="str">
            <v>B.202</v>
          </cell>
          <cell r="C137" t="str">
            <v>Hệ thống báo gọi y tế</v>
          </cell>
          <cell r="D137" t="str">
            <v>Hệ thống</v>
          </cell>
          <cell r="E137">
            <v>2</v>
          </cell>
          <cell r="F137" t="str">
            <v>Khoa Cấp cứu-Hồi sức tích cực và Chống độc</v>
          </cell>
          <cell r="G137">
            <v>0</v>
          </cell>
        </row>
        <row r="138">
          <cell r="B138" t="str">
            <v>B.204</v>
          </cell>
          <cell r="C138" t="str">
            <v>Hệ thống camera + lưu trữ ghi hình phẫu thuật tại phòng mổ</v>
          </cell>
          <cell r="D138" t="str">
            <v>Bộ</v>
          </cell>
          <cell r="E138">
            <v>2</v>
          </cell>
          <cell r="F138" t="str">
            <v>Khoa Ngoại</v>
          </cell>
          <cell r="G138">
            <v>0</v>
          </cell>
        </row>
        <row r="139">
          <cell r="B139" t="str">
            <v>B.560</v>
          </cell>
          <cell r="C139" t="str">
            <v>Hệ thống chụp cộng hưởng từ &lt;1.5 Tesla</v>
          </cell>
          <cell r="D139" t="str">
            <v>Hệ thống</v>
          </cell>
          <cell r="E139">
            <v>1</v>
          </cell>
          <cell r="F139" t="str">
            <v>Khoa Chẩn đoán hình ảnh</v>
          </cell>
          <cell r="G139">
            <v>1</v>
          </cell>
        </row>
        <row r="140">
          <cell r="B140" t="str">
            <v>B.207</v>
          </cell>
          <cell r="C140" t="str">
            <v>Hệ thống điều trị làm lành vết thương</v>
          </cell>
          <cell r="D140" t="str">
            <v>Hệ thống</v>
          </cell>
          <cell r="E140">
            <v>2</v>
          </cell>
          <cell r="F140" t="str">
            <v>Khoa Ngoại, Khoa Chăm sóc sức khỏe sinh sản và Phụ sản</v>
          </cell>
          <cell r="G140">
            <v>0</v>
          </cell>
        </row>
        <row r="141">
          <cell r="B141" t="str">
            <v>B.208</v>
          </cell>
          <cell r="C141" t="str">
            <v>Hệ thống điều trị oxy cao áp</v>
          </cell>
          <cell r="D141" t="str">
            <v>Hệ thống</v>
          </cell>
          <cell r="E141">
            <v>1</v>
          </cell>
          <cell r="F141" t="str">
            <v>Khoa Y học cổ truyền và Phục hồi chức năng</v>
          </cell>
          <cell r="G141">
            <v>0</v>
          </cell>
        </row>
        <row r="142">
          <cell r="B142" t="str">
            <v>B.213</v>
          </cell>
          <cell r="C142" t="str">
            <v>Hệ thống hạ thân nhiệt cho trẻ sơ sinh</v>
          </cell>
          <cell r="D142" t="str">
            <v>Hệ thống</v>
          </cell>
          <cell r="E142">
            <v>1</v>
          </cell>
          <cell r="F142" t="str">
            <v>Khoa Nhi</v>
          </cell>
          <cell r="G142">
            <v>0</v>
          </cell>
        </row>
        <row r="143">
          <cell r="B143" t="str">
            <v>B.215</v>
          </cell>
          <cell r="C143" t="str">
            <v>Hệ thống Holter điện tim</v>
          </cell>
          <cell r="D143" t="str">
            <v>Hệ thống</v>
          </cell>
          <cell r="E143">
            <v>3</v>
          </cell>
          <cell r="F143" t="str">
            <v>Khoa Nội tiết-Tim mạch</v>
          </cell>
          <cell r="G143">
            <v>0</v>
          </cell>
        </row>
        <row r="144">
          <cell r="B144" t="str">
            <v>B.219</v>
          </cell>
          <cell r="C144" t="str">
            <v>Hệ thống kéo dãn cột sống</v>
          </cell>
          <cell r="D144" t="str">
            <v>Hệ thống</v>
          </cell>
          <cell r="E144">
            <v>4</v>
          </cell>
          <cell r="F144" t="str">
            <v>Khoa Y học cổ truyền và Phục hồi chức năng</v>
          </cell>
          <cell r="G144">
            <v>0</v>
          </cell>
        </row>
        <row r="145">
          <cell r="B145" t="str">
            <v>B.227</v>
          </cell>
          <cell r="C145" t="str">
            <v>Hệ thống Laser YAG</v>
          </cell>
          <cell r="D145" t="str">
            <v>Hệ thống</v>
          </cell>
          <cell r="E145">
            <v>1</v>
          </cell>
          <cell r="F145" t="str">
            <v>Khoa Răng hàm mặt – Mắt – Tai mũi họng</v>
          </cell>
          <cell r="G145">
            <v>0</v>
          </cell>
        </row>
        <row r="146">
          <cell r="B146" t="str">
            <v>B.228</v>
          </cell>
          <cell r="C146" t="str">
            <v>Hệ thống lọc nước RO</v>
          </cell>
          <cell r="D146" t="str">
            <v>Hệ thống</v>
          </cell>
          <cell r="E146">
            <v>4</v>
          </cell>
          <cell r="F146" t="str">
            <v>Khoa Cấp cứu-Hồi sức tích cực và Chống độc; Khoa Phẫu thuật - Gây mê hồi sức</v>
          </cell>
          <cell r="G146">
            <v>3</v>
          </cell>
        </row>
        <row r="147">
          <cell r="B147" t="str">
            <v>B.229</v>
          </cell>
          <cell r="C147" t="str">
            <v>Hệ thống lọc nước RO cho chạy thận</v>
          </cell>
          <cell r="D147" t="str">
            <v>Hệ thống</v>
          </cell>
          <cell r="E147">
            <v>2</v>
          </cell>
          <cell r="F147" t="str">
            <v>Khoa Cấp cứu-Hồi sức tích cực và Chống độc</v>
          </cell>
          <cell r="G147">
            <v>1</v>
          </cell>
        </row>
        <row r="148">
          <cell r="B148" t="str">
            <v>B.230</v>
          </cell>
          <cell r="C148" t="str">
            <v>Hệ thống lọc nước RO cho xét nghiệm</v>
          </cell>
          <cell r="D148" t="str">
            <v>Hệ thống</v>
          </cell>
          <cell r="E148">
            <v>2</v>
          </cell>
          <cell r="F148" t="str">
            <v>Khoa Xét nghiệm</v>
          </cell>
          <cell r="G148">
            <v>0</v>
          </cell>
        </row>
        <row r="149">
          <cell r="B149" t="str">
            <v>B.231</v>
          </cell>
          <cell r="C149" t="str">
            <v>Hệ thống lọc thô súc rửa ngược cấp nước cho hệ thống lọc nước RO chạy thận</v>
          </cell>
          <cell r="D149" t="str">
            <v>Hệ thống</v>
          </cell>
          <cell r="E149">
            <v>2</v>
          </cell>
          <cell r="F149" t="str">
            <v>Khoa Cấp cứu-Hồi sức tích cực và Chống độc</v>
          </cell>
          <cell r="G149">
            <v>0</v>
          </cell>
        </row>
        <row r="150">
          <cell r="B150" t="str">
            <v>B.234</v>
          </cell>
          <cell r="C150" t="str">
            <v>Hệ thống PCR Realtime</v>
          </cell>
          <cell r="D150" t="str">
            <v>Hệ thống</v>
          </cell>
          <cell r="E150">
            <v>1</v>
          </cell>
          <cell r="F150" t="str">
            <v>Khoa Xét nghiệm</v>
          </cell>
          <cell r="G150">
            <v>1</v>
          </cell>
        </row>
        <row r="151">
          <cell r="B151" t="str">
            <v>B.235</v>
          </cell>
          <cell r="C151" t="str">
            <v>Hệ thống phẫu thuật Bán phần sau</v>
          </cell>
          <cell r="D151" t="str">
            <v>Hệ thống</v>
          </cell>
          <cell r="E151">
            <v>1</v>
          </cell>
          <cell r="F151" t="str">
            <v>Khoa Răng hàm mặt – Mắt – Tai mũi họng</v>
          </cell>
          <cell r="G151">
            <v>0</v>
          </cell>
        </row>
        <row r="152">
          <cell r="B152" t="str">
            <v>B.236</v>
          </cell>
          <cell r="C152" t="str">
            <v>Hệ thống phẫu thuật dịch kính/Máy cắt dịch kính</v>
          </cell>
          <cell r="D152" t="str">
            <v>Hệ thống/Máy</v>
          </cell>
          <cell r="E152">
            <v>1</v>
          </cell>
          <cell r="F152" t="str">
            <v>Khoa Răng hàm mặt – Mắt – Tai mũi họng</v>
          </cell>
          <cell r="G152">
            <v>1</v>
          </cell>
        </row>
        <row r="153">
          <cell r="B153" t="str">
            <v>B.240</v>
          </cell>
          <cell r="C153" t="str">
            <v>Hệ thống phẫu thuật mắt phaco</v>
          </cell>
          <cell r="D153" t="str">
            <v>Hệ thống</v>
          </cell>
          <cell r="E153">
            <v>3</v>
          </cell>
          <cell r="F153" t="str">
            <v>Khoa Răng hàm mặt – Mắt – Tai mũi họng</v>
          </cell>
          <cell r="G153">
            <v>1</v>
          </cell>
        </row>
        <row r="154">
          <cell r="B154" t="str">
            <v>B.241</v>
          </cell>
          <cell r="C154" t="str">
            <v>Hệ thống phẫu thuật nhãn khoa kết hợp cho cả Bán phần trước và Bán phần sau</v>
          </cell>
          <cell r="D154" t="str">
            <v>Hệ thống</v>
          </cell>
          <cell r="E154">
            <v>1</v>
          </cell>
          <cell r="F154" t="str">
            <v>Khoa Răng hàm mặt – Mắt – Tai mũi họng</v>
          </cell>
          <cell r="G154">
            <v>0</v>
          </cell>
        </row>
        <row r="155">
          <cell r="B155" t="str">
            <v>B.242</v>
          </cell>
          <cell r="C155" t="str">
            <v>Hệ thống rửa quả lọc thận</v>
          </cell>
          <cell r="D155" t="str">
            <v>Hệ thống</v>
          </cell>
          <cell r="E155">
            <v>2</v>
          </cell>
          <cell r="F155" t="str">
            <v>Khoa Cấp cứu-Hồi sức tích cực và Chống độc</v>
          </cell>
          <cell r="G155">
            <v>0</v>
          </cell>
        </row>
        <row r="156">
          <cell r="B156" t="str">
            <v>B.243</v>
          </cell>
          <cell r="C156" t="str">
            <v>Hệ thống rửa tay phẫu thuật</v>
          </cell>
          <cell r="D156" t="str">
            <v>Hệ thống</v>
          </cell>
          <cell r="E156">
            <v>4</v>
          </cell>
          <cell r="F156" t="str">
            <v>Khoa Phẫu thuật - Gây mê hồi sức</v>
          </cell>
          <cell r="G156">
            <v>2</v>
          </cell>
        </row>
        <row r="157">
          <cell r="B157" t="str">
            <v>B.244</v>
          </cell>
          <cell r="C157" t="str">
            <v>Hệ thống sưởi bệnh nhân trong phẫu thuật (Đệm khí + Máy sưởi khí)</v>
          </cell>
          <cell r="D157" t="str">
            <v>Hệ thống</v>
          </cell>
          <cell r="E157">
            <v>4</v>
          </cell>
          <cell r="F157" t="str">
            <v>Khoa Phẫu thuật - Gây mê hồi sức</v>
          </cell>
          <cell r="G157">
            <v>0</v>
          </cell>
        </row>
        <row r="158">
          <cell r="B158" t="str">
            <v>B.245</v>
          </cell>
          <cell r="C158" t="str">
            <v>Hệ thống tán sỏi (ngoài cơ thể/nội soi/laser)</v>
          </cell>
          <cell r="D158" t="str">
            <v>Hệ thống</v>
          </cell>
          <cell r="E158">
            <v>3</v>
          </cell>
          <cell r="F158" t="str">
            <v>Khoa Ngoại</v>
          </cell>
          <cell r="G158">
            <v>2</v>
          </cell>
        </row>
        <row r="159">
          <cell r="B159" t="str">
            <v>B.249</v>
          </cell>
          <cell r="C159" t="str">
            <v>Hệ thống thử thị lực</v>
          </cell>
          <cell r="D159" t="str">
            <v>Hệ thống</v>
          </cell>
          <cell r="E159">
            <v>2</v>
          </cell>
          <cell r="F159" t="str">
            <v>Khoa Răng hàm mặt – Mắt – Tai mũi họng</v>
          </cell>
          <cell r="G159">
            <v>1</v>
          </cell>
        </row>
        <row r="160">
          <cell r="B160" t="str">
            <v>B.252</v>
          </cell>
          <cell r="C160" t="str">
            <v>Hệ thống xét nghiệm chẩn đoán tế bào ung thư cổ tử cung</v>
          </cell>
          <cell r="D160" t="str">
            <v>Hệ thống</v>
          </cell>
          <cell r="E160">
            <v>2</v>
          </cell>
          <cell r="F160" t="str">
            <v>Khoa Xét nghiệm</v>
          </cell>
          <cell r="G160">
            <v>1</v>
          </cell>
        </row>
        <row r="161">
          <cell r="B161" t="str">
            <v>B.254</v>
          </cell>
          <cell r="C161" t="str">
            <v>Hệ thống/Bộ chuyển đổi X quang kỹ thuật số các loại (CR, DR...)</v>
          </cell>
          <cell r="D161" t="str">
            <v>Hệ thống/Bộ</v>
          </cell>
          <cell r="E161">
            <v>2</v>
          </cell>
          <cell r="F161" t="str">
            <v>Khoa Chẩn đoán hình ảnh</v>
          </cell>
          <cell r="G161">
            <v>1</v>
          </cell>
        </row>
        <row r="162">
          <cell r="B162" t="str">
            <v>B.255</v>
          </cell>
          <cell r="C162" t="str">
            <v>Hệ thống/Bộ đặt nội khí quản có camera</v>
          </cell>
          <cell r="D162" t="str">
            <v>Hệ thống/Bộ</v>
          </cell>
          <cell r="E162">
            <v>4</v>
          </cell>
          <cell r="F162" t="str">
            <v>Khoa Cấp cứu-Hồi sức tích cực và Chống độc; Khoa Phẫu thuật - Gây mê hồi sức</v>
          </cell>
          <cell r="G162">
            <v>0</v>
          </cell>
        </row>
        <row r="163">
          <cell r="B163" t="str">
            <v>B.564</v>
          </cell>
          <cell r="C163" t="str">
            <v>Holter huyết áp</v>
          </cell>
          <cell r="D163" t="str">
            <v>Máy</v>
          </cell>
          <cell r="E163">
            <v>3</v>
          </cell>
          <cell r="F163" t="str">
            <v>Khoa Nội tiết-Tim mạch</v>
          </cell>
          <cell r="G163">
            <v>0</v>
          </cell>
        </row>
        <row r="164">
          <cell r="B164" t="str">
            <v>B.261</v>
          </cell>
          <cell r="C164" t="str">
            <v>Kìm gặm xương</v>
          </cell>
          <cell r="D164" t="str">
            <v>Cái</v>
          </cell>
          <cell r="E164">
            <v>5</v>
          </cell>
          <cell r="F164" t="str">
            <v>Khoa Ngoại</v>
          </cell>
          <cell r="G164">
            <v>0</v>
          </cell>
        </row>
        <row r="165">
          <cell r="B165" t="str">
            <v>B.263</v>
          </cell>
          <cell r="C165" t="str">
            <v>Kìm sinh thiết cổ tử cung</v>
          </cell>
          <cell r="D165" t="str">
            <v>Bộ</v>
          </cell>
          <cell r="E165">
            <v>2</v>
          </cell>
          <cell r="F165" t="str">
            <v>Khoa Chăm sóc sức khỏe sinh sản và Phụ sản</v>
          </cell>
          <cell r="G165">
            <v>0</v>
          </cell>
        </row>
        <row r="166">
          <cell r="B166" t="str">
            <v>B.267</v>
          </cell>
          <cell r="C166" t="str">
            <v>Kính hiển vi các loại</v>
          </cell>
          <cell r="D166" t="str">
            <v>Cái</v>
          </cell>
          <cell r="E166">
            <v>10</v>
          </cell>
          <cell r="F166" t="str">
            <v>Khoa Xét nghiệm</v>
          </cell>
          <cell r="G166">
            <v>8</v>
          </cell>
        </row>
        <row r="167">
          <cell r="B167" t="str">
            <v>B.269</v>
          </cell>
          <cell r="C167" t="str">
            <v>Kính hiển vi phẫu thuật các loại</v>
          </cell>
          <cell r="D167" t="str">
            <v>Cái</v>
          </cell>
          <cell r="E167">
            <v>4</v>
          </cell>
          <cell r="F167" t="str">
            <v>Khoa Phẫu thuật - Gây mê hồi sức</v>
          </cell>
          <cell r="G167">
            <v>1</v>
          </cell>
        </row>
        <row r="168">
          <cell r="B168" t="str">
            <v>B.271</v>
          </cell>
          <cell r="C168" t="str">
            <v>Kính laser quang đông</v>
          </cell>
          <cell r="D168" t="str">
            <v>Cái</v>
          </cell>
          <cell r="E168">
            <v>2</v>
          </cell>
          <cell r="F168" t="str">
            <v>Khoa Răng hàm mặt – Mắt – Tai mũi họng</v>
          </cell>
          <cell r="G168">
            <v>0</v>
          </cell>
        </row>
        <row r="169">
          <cell r="B169" t="str">
            <v>B.272</v>
          </cell>
          <cell r="C169" t="str">
            <v>Kính lúp vi phẫu</v>
          </cell>
          <cell r="D169" t="str">
            <v>Cái</v>
          </cell>
          <cell r="E169">
            <v>1</v>
          </cell>
          <cell r="F169" t="str">
            <v>Khoa Ngoại</v>
          </cell>
          <cell r="G169">
            <v>0</v>
          </cell>
        </row>
        <row r="170">
          <cell r="B170" t="str">
            <v>B.273</v>
          </cell>
          <cell r="C170" t="str">
            <v>Kính soi da</v>
          </cell>
          <cell r="D170" t="str">
            <v>Cái</v>
          </cell>
          <cell r="E170">
            <v>2</v>
          </cell>
          <cell r="F170" t="str">
            <v>Khoa Khám bệnh</v>
          </cell>
          <cell r="G170">
            <v>2</v>
          </cell>
        </row>
        <row r="171">
          <cell r="B171" t="str">
            <v>B.275</v>
          </cell>
          <cell r="C171" t="str">
            <v>Kính soi góc Golman 3 mặt gương</v>
          </cell>
          <cell r="D171" t="str">
            <v>Cái</v>
          </cell>
          <cell r="E171">
            <v>2</v>
          </cell>
          <cell r="F171" t="str">
            <v>Khoa Răng hàm mặt – Mắt – Tai mũi họng</v>
          </cell>
          <cell r="G171">
            <v>1</v>
          </cell>
        </row>
        <row r="172">
          <cell r="B172" t="str">
            <v>B.276</v>
          </cell>
          <cell r="C172" t="str">
            <v>Kính soi góc tiền phòng</v>
          </cell>
          <cell r="D172" t="str">
            <v>Cái</v>
          </cell>
          <cell r="E172">
            <v>2</v>
          </cell>
          <cell r="F172" t="str">
            <v>Khoa Răng hàm mặt – Mắt – Tai mũi họng</v>
          </cell>
          <cell r="G172">
            <v>1</v>
          </cell>
        </row>
        <row r="173">
          <cell r="B173" t="str">
            <v>B.259</v>
          </cell>
          <cell r="C173" t="str">
            <v>Khoan xương các loại</v>
          </cell>
          <cell r="D173" t="str">
            <v>Cái</v>
          </cell>
          <cell r="E173">
            <v>4</v>
          </cell>
          <cell r="F173" t="str">
            <v>Khoa Ngoại</v>
          </cell>
          <cell r="G173">
            <v>0</v>
          </cell>
        </row>
        <row r="174">
          <cell r="B174" t="str">
            <v>B.279</v>
          </cell>
          <cell r="C174" t="str">
            <v>Lồng ấp trẻ sơ sinh</v>
          </cell>
          <cell r="D174" t="str">
            <v>Cái</v>
          </cell>
          <cell r="E174">
            <v>6</v>
          </cell>
          <cell r="F174" t="str">
            <v>Khoa Nhi</v>
          </cell>
          <cell r="G174">
            <v>2</v>
          </cell>
        </row>
        <row r="175">
          <cell r="B175" t="str">
            <v>B.280</v>
          </cell>
          <cell r="C175" t="str">
            <v>Máy bào da</v>
          </cell>
          <cell r="D175" t="str">
            <v>Máy</v>
          </cell>
          <cell r="E175">
            <v>2</v>
          </cell>
          <cell r="F175" t="str">
            <v>Khoa Ngoại</v>
          </cell>
          <cell r="G175">
            <v>0</v>
          </cell>
        </row>
        <row r="176">
          <cell r="B176" t="str">
            <v>B.281</v>
          </cell>
          <cell r="C176" t="str">
            <v>Máy bào mô</v>
          </cell>
          <cell r="D176" t="str">
            <v>Máy</v>
          </cell>
          <cell r="E176">
            <v>2</v>
          </cell>
          <cell r="F176" t="str">
            <v>Khoa Ngoại</v>
          </cell>
          <cell r="G176">
            <v>0</v>
          </cell>
        </row>
        <row r="177">
          <cell r="B177" t="str">
            <v>B.288</v>
          </cell>
          <cell r="C177" t="str">
            <v>Máy cạo vôi siêu âm</v>
          </cell>
          <cell r="D177" t="str">
            <v>Máy</v>
          </cell>
          <cell r="E177">
            <v>2</v>
          </cell>
          <cell r="F177" t="str">
            <v>Khoa Răng hàm mặt – Mắt – Tai mũi họng</v>
          </cell>
          <cell r="G177">
            <v>2</v>
          </cell>
        </row>
        <row r="178">
          <cell r="B178" t="str">
            <v>B.287</v>
          </cell>
          <cell r="C178" t="str">
            <v>Máy cắm ghép Implant</v>
          </cell>
          <cell r="D178" t="str">
            <v>Máy</v>
          </cell>
          <cell r="E178">
            <v>1</v>
          </cell>
          <cell r="F178" t="str">
            <v>Khoa Răng hàm mặt - Mắt - Tai mũi họng</v>
          </cell>
          <cell r="G178">
            <v>0</v>
          </cell>
        </row>
        <row r="179">
          <cell r="B179" t="str">
            <v>B.289</v>
          </cell>
          <cell r="C179" t="str">
            <v>Máy cắt hút dùng trong phẫu thuật tai mũi họng</v>
          </cell>
          <cell r="D179" t="str">
            <v>Máy</v>
          </cell>
          <cell r="E179">
            <v>2</v>
          </cell>
          <cell r="F179" t="str">
            <v>Khoa Răng hàm mặt - Mắt - Tai mũi họng</v>
          </cell>
          <cell r="G179">
            <v>0</v>
          </cell>
        </row>
        <row r="180">
          <cell r="B180" t="str">
            <v>B.311</v>
          </cell>
          <cell r="C180" t="str">
            <v>Máy cưa cắt bột</v>
          </cell>
          <cell r="D180" t="str">
            <v>Cái</v>
          </cell>
          <cell r="E180">
            <v>3</v>
          </cell>
          <cell r="F180" t="str">
            <v>Khoa Ngoại</v>
          </cell>
          <cell r="G180">
            <v>1</v>
          </cell>
        </row>
        <row r="181">
          <cell r="B181" t="str">
            <v>B.306</v>
          </cell>
          <cell r="C181" t="str">
            <v>Máy chụp cắt lớp võng mạc (OCT)</v>
          </cell>
          <cell r="D181" t="str">
            <v>Máy</v>
          </cell>
          <cell r="E181">
            <v>2</v>
          </cell>
          <cell r="F181" t="str">
            <v>Khoa Răng hàm mặt – Mắt – Tai mũi họng</v>
          </cell>
          <cell r="G181">
            <v>1</v>
          </cell>
        </row>
        <row r="182">
          <cell r="B182" t="str">
            <v>B.307</v>
          </cell>
          <cell r="C182" t="str">
            <v>Máy chụp đáy mắt</v>
          </cell>
          <cell r="D182" t="str">
            <v>Máy</v>
          </cell>
          <cell r="E182">
            <v>4</v>
          </cell>
          <cell r="F182" t="str">
            <v>Khoa Răng hàm mặt – Mắt – Tai mũi họng</v>
          </cell>
          <cell r="G182">
            <v>2</v>
          </cell>
        </row>
        <row r="183">
          <cell r="B183" t="str">
            <v>B.313</v>
          </cell>
          <cell r="C183" t="str">
            <v>Máy dán lamen tự động</v>
          </cell>
          <cell r="D183" t="str">
            <v>Máy</v>
          </cell>
          <cell r="E183">
            <v>1</v>
          </cell>
          <cell r="F183" t="str">
            <v>Khoa Xét nghiệm</v>
          </cell>
          <cell r="G183">
            <v>0</v>
          </cell>
        </row>
        <row r="184">
          <cell r="B184" t="str">
            <v>B.316</v>
          </cell>
          <cell r="C184" t="str">
            <v>Máy đếm khuẩn lạc</v>
          </cell>
          <cell r="D184" t="str">
            <v>Máy</v>
          </cell>
          <cell r="E184">
            <v>2</v>
          </cell>
          <cell r="F184" t="str">
            <v>Khoa Xét nghiệm</v>
          </cell>
          <cell r="G184">
            <v>0</v>
          </cell>
        </row>
        <row r="185">
          <cell r="B185" t="str">
            <v>B.319</v>
          </cell>
          <cell r="C185" t="str">
            <v>Máy điện di các loại</v>
          </cell>
          <cell r="D185" t="str">
            <v>Máy</v>
          </cell>
          <cell r="E185">
            <v>2</v>
          </cell>
          <cell r="F185" t="str">
            <v>Khoa Xét nghiệm</v>
          </cell>
          <cell r="G185">
            <v>0</v>
          </cell>
        </row>
        <row r="186">
          <cell r="B186" t="str">
            <v>B.323</v>
          </cell>
          <cell r="C186" t="str">
            <v>Máy điều trị bằng dòng giao thoa</v>
          </cell>
          <cell r="D186" t="str">
            <v>Máy</v>
          </cell>
          <cell r="E186">
            <v>2</v>
          </cell>
          <cell r="F186" t="str">
            <v>Khoa Y học cổ truyền và Phục hồi chức năng</v>
          </cell>
          <cell r="G186">
            <v>0</v>
          </cell>
        </row>
        <row r="187">
          <cell r="B187" t="str">
            <v>B.322</v>
          </cell>
          <cell r="C187" t="str">
            <v>Máy điều trị bằng điện từ trường</v>
          </cell>
          <cell r="D187" t="str">
            <v>Máy</v>
          </cell>
          <cell r="E187">
            <v>2</v>
          </cell>
          <cell r="F187" t="str">
            <v>Khoa Y học cổ truyền và Phục hồi chức năng</v>
          </cell>
          <cell r="G187">
            <v>0</v>
          </cell>
        </row>
        <row r="188">
          <cell r="B188" t="str">
            <v>B.326</v>
          </cell>
          <cell r="C188" t="str">
            <v>Máy điều trị bằng sóng ngắn/sóng radio/điện trường cao tần</v>
          </cell>
          <cell r="D188" t="str">
            <v>Máy</v>
          </cell>
          <cell r="E188">
            <v>2</v>
          </cell>
          <cell r="F188" t="str">
            <v>Khoa Y học cổ truyền và Phục hồi chức năng</v>
          </cell>
          <cell r="G188">
            <v>0</v>
          </cell>
        </row>
        <row r="189">
          <cell r="B189" t="str">
            <v>B.327</v>
          </cell>
          <cell r="C189" t="str">
            <v>Máy điều trị bằng từ trường</v>
          </cell>
          <cell r="D189" t="str">
            <v>Máy</v>
          </cell>
          <cell r="E189">
            <v>4</v>
          </cell>
          <cell r="F189" t="str">
            <v>Khoa Y học cổ truyền và Phục hồi chức năng</v>
          </cell>
          <cell r="G189">
            <v>0</v>
          </cell>
        </row>
        <row r="190">
          <cell r="B190" t="str">
            <v>B.329</v>
          </cell>
          <cell r="C190" t="str">
            <v>Máy điều trị siêu cao tần</v>
          </cell>
          <cell r="D190" t="str">
            <v>Máy</v>
          </cell>
          <cell r="E190">
            <v>2</v>
          </cell>
          <cell r="F190" t="str">
            <v>Khoa Y học cổ truyền và Phục hồi chức năng</v>
          </cell>
          <cell r="G190">
            <v>0</v>
          </cell>
        </row>
        <row r="191">
          <cell r="B191" t="str">
            <v>B.330</v>
          </cell>
          <cell r="C191" t="str">
            <v>Máy điều trị sóng xung kích</v>
          </cell>
          <cell r="D191" t="str">
            <v>Máy</v>
          </cell>
          <cell r="E191">
            <v>2</v>
          </cell>
          <cell r="F191" t="str">
            <v>Khoa Y học cổ truyền và Phục hồi chức năng</v>
          </cell>
          <cell r="G191">
            <v>0</v>
          </cell>
        </row>
        <row r="192">
          <cell r="B192" t="str">
            <v>B.331</v>
          </cell>
          <cell r="C192" t="str">
            <v>Máy điều trị suy giãn tĩnh mạch</v>
          </cell>
          <cell r="D192" t="str">
            <v>Máy</v>
          </cell>
          <cell r="E192">
            <v>2</v>
          </cell>
          <cell r="F192" t="str">
            <v>Khoa Nội tiết-Tim mạch</v>
          </cell>
          <cell r="G192">
            <v>0</v>
          </cell>
        </row>
        <row r="193">
          <cell r="B193" t="str">
            <v>B.334</v>
          </cell>
          <cell r="C193" t="str">
            <v>Máy điều trị xung điện</v>
          </cell>
          <cell r="D193" t="str">
            <v>Máy</v>
          </cell>
          <cell r="E193">
            <v>2</v>
          </cell>
          <cell r="F193" t="str">
            <v>Khoa Y học cổ truyền và Phục hồi chức năng</v>
          </cell>
          <cell r="G193">
            <v>0</v>
          </cell>
        </row>
        <row r="194">
          <cell r="B194" t="str">
            <v>B.335</v>
          </cell>
          <cell r="C194" t="str">
            <v>Máy định danh vi khuẩn/vi rút/vi nấm</v>
          </cell>
          <cell r="D194" t="str">
            <v>Máy</v>
          </cell>
          <cell r="E194">
            <v>1</v>
          </cell>
          <cell r="F194" t="str">
            <v>Khoa Xét nghiệm</v>
          </cell>
          <cell r="G194">
            <v>0</v>
          </cell>
        </row>
        <row r="195">
          <cell r="B195" t="str">
            <v>B.336</v>
          </cell>
          <cell r="C195" t="str">
            <v>Máy đo AOE (đo âm điện ốc tai)</v>
          </cell>
          <cell r="D195" t="str">
            <v>Máy</v>
          </cell>
          <cell r="E195">
            <v>1</v>
          </cell>
          <cell r="F195" t="str">
            <v>Khoa Răng hàm mặt - Mắt - Tai mũi họng</v>
          </cell>
          <cell r="G195">
            <v>0</v>
          </cell>
        </row>
        <row r="196">
          <cell r="B196" t="str">
            <v>B.340</v>
          </cell>
          <cell r="C196" t="str">
            <v>Máy đo các chỉ số ABI</v>
          </cell>
          <cell r="D196" t="str">
            <v>Máy</v>
          </cell>
          <cell r="E196">
            <v>1</v>
          </cell>
          <cell r="F196" t="str">
            <v>Khoa Nội tiết-Tim mạch</v>
          </cell>
          <cell r="G196">
            <v>0</v>
          </cell>
        </row>
        <row r="197">
          <cell r="B197" t="str">
            <v>B.346</v>
          </cell>
          <cell r="C197" t="str">
            <v>Máy đo công suất thể thủy tinh không tiếp xúc</v>
          </cell>
          <cell r="D197" t="str">
            <v>Máy</v>
          </cell>
          <cell r="E197">
            <v>1</v>
          </cell>
          <cell r="F197" t="str">
            <v>Khoa Răng hàm mặt – Mắt – Tai mũi họng</v>
          </cell>
          <cell r="G197">
            <v>1</v>
          </cell>
        </row>
        <row r="198">
          <cell r="B198" t="str">
            <v>B.343</v>
          </cell>
          <cell r="C198" t="str">
            <v>Máy đo chức năng hô hấp</v>
          </cell>
          <cell r="D198" t="str">
            <v>Máy</v>
          </cell>
          <cell r="E198">
            <v>2</v>
          </cell>
          <cell r="F198" t="str">
            <v>Khoa Khám bệnh</v>
          </cell>
          <cell r="G198">
            <v>3</v>
          </cell>
        </row>
        <row r="199">
          <cell r="B199" t="str">
            <v>B.348</v>
          </cell>
          <cell r="C199" t="str">
            <v>Máy đo điện cơ</v>
          </cell>
          <cell r="D199" t="str">
            <v>Máy</v>
          </cell>
          <cell r="E199">
            <v>2</v>
          </cell>
          <cell r="F199" t="str">
            <v>Khoa Khám bệnh</v>
          </cell>
          <cell r="G199">
            <v>0</v>
          </cell>
        </row>
        <row r="200">
          <cell r="B200" t="str">
            <v>B.349</v>
          </cell>
          <cell r="C200" t="str">
            <v>Máy đo độ bão hòa oxy trong máu các loại</v>
          </cell>
          <cell r="D200" t="str">
            <v>Máy</v>
          </cell>
          <cell r="E200">
            <v>20</v>
          </cell>
          <cell r="F200" t="str">
            <v>Các khoa lâm sàng</v>
          </cell>
          <cell r="G200">
            <v>5</v>
          </cell>
        </row>
        <row r="201">
          <cell r="B201" t="str">
            <v>B.350</v>
          </cell>
          <cell r="C201" t="str">
            <v>Máy đo độ cong giác mạc</v>
          </cell>
          <cell r="D201" t="str">
            <v>Máy</v>
          </cell>
          <cell r="E201">
            <v>1</v>
          </cell>
          <cell r="F201" t="str">
            <v>Khoa Răng hàm mặt – Mắt – Tai mũi họng</v>
          </cell>
          <cell r="G201">
            <v>0</v>
          </cell>
        </row>
        <row r="202">
          <cell r="B202" t="str">
            <v>B.351</v>
          </cell>
          <cell r="C202" t="str">
            <v>Máy đo độ lác</v>
          </cell>
          <cell r="D202" t="str">
            <v>Máy</v>
          </cell>
          <cell r="E202">
            <v>1</v>
          </cell>
          <cell r="F202" t="str">
            <v>Khoa Răng hàm mặt – Mắt – Tai mũi họng</v>
          </cell>
          <cell r="G202">
            <v>0</v>
          </cell>
        </row>
        <row r="203">
          <cell r="B203" t="str">
            <v>B.352</v>
          </cell>
          <cell r="C203" t="str">
            <v>Máy đo độ loãng xương</v>
          </cell>
          <cell r="D203" t="str">
            <v>Máy</v>
          </cell>
          <cell r="E203">
            <v>2</v>
          </cell>
          <cell r="F203" t="str">
            <v>Khoa Khám bệnh</v>
          </cell>
          <cell r="G203">
            <v>0</v>
          </cell>
        </row>
        <row r="204">
          <cell r="B204" t="str">
            <v>B.355</v>
          </cell>
          <cell r="C204" t="str">
            <v>Máy đo độ vàng da</v>
          </cell>
          <cell r="D204" t="str">
            <v>Máy</v>
          </cell>
          <cell r="E204">
            <v>2</v>
          </cell>
          <cell r="F204" t="str">
            <v>Khoa Nhi</v>
          </cell>
          <cell r="G204">
            <v>0</v>
          </cell>
        </row>
        <row r="205">
          <cell r="B205" t="str">
            <v>B.563</v>
          </cell>
          <cell r="C205" t="str">
            <v>Máy đo đường huyết liên tục</v>
          </cell>
          <cell r="D205" t="str">
            <v>Máy</v>
          </cell>
          <cell r="E205">
            <v>3</v>
          </cell>
          <cell r="F205" t="str">
            <v>Khoa Nội tiết-Tim mạch</v>
          </cell>
          <cell r="G205">
            <v>0</v>
          </cell>
        </row>
        <row r="206">
          <cell r="B206" t="str">
            <v>B.359</v>
          </cell>
          <cell r="C206" t="str">
            <v>Máy đo huyết áp tự động để bàn</v>
          </cell>
          <cell r="D206" t="str">
            <v>Máy</v>
          </cell>
          <cell r="E206">
            <v>2</v>
          </cell>
          <cell r="F206" t="str">
            <v>Khoa Khám bệnh</v>
          </cell>
          <cell r="G206">
            <v>1</v>
          </cell>
        </row>
        <row r="207">
          <cell r="B207" t="str">
            <v>B.360</v>
          </cell>
          <cell r="C207" t="str">
            <v>Máy đo huyết động không xân lấn</v>
          </cell>
          <cell r="D207" t="str">
            <v>Máy</v>
          </cell>
          <cell r="E207">
            <v>5</v>
          </cell>
          <cell r="F207" t="str">
            <v>Khoa Răng hàm mặt – Mắt – Tai mũi họng</v>
          </cell>
          <cell r="G207">
            <v>0</v>
          </cell>
        </row>
        <row r="208">
          <cell r="B208" t="str">
            <v>B.364</v>
          </cell>
          <cell r="C208" t="str">
            <v>Máy đo khúc xạ tự động</v>
          </cell>
          <cell r="D208" t="str">
            <v>Máy</v>
          </cell>
          <cell r="E208">
            <v>3</v>
          </cell>
          <cell r="F208" t="str">
            <v>Khoa Răng hàm mặt – Mắt – Tai mũi họng</v>
          </cell>
          <cell r="G208">
            <v>1</v>
          </cell>
        </row>
        <row r="209">
          <cell r="B209" t="str">
            <v>B.365</v>
          </cell>
          <cell r="C209" t="str">
            <v>Máy đo lưu huyết não</v>
          </cell>
          <cell r="D209" t="str">
            <v>Máy</v>
          </cell>
          <cell r="E209">
            <v>2</v>
          </cell>
          <cell r="F209" t="str">
            <v>Khoa Khám bệnh</v>
          </cell>
          <cell r="G209">
            <v>0</v>
          </cell>
        </row>
        <row r="210">
          <cell r="B210" t="str">
            <v>B.366</v>
          </cell>
          <cell r="C210" t="str">
            <v>Máy đo nhãn áp các loại (không tiếp xúc, cầm tay…)</v>
          </cell>
          <cell r="D210" t="str">
            <v>Máy</v>
          </cell>
          <cell r="E210">
            <v>2</v>
          </cell>
          <cell r="F210" t="str">
            <v>Khoa Răng hàm mặt – Mắt – Tai mũi họng</v>
          </cell>
          <cell r="G210">
            <v>0</v>
          </cell>
        </row>
        <row r="211">
          <cell r="B211" t="str">
            <v>B.367</v>
          </cell>
          <cell r="C211" t="str">
            <v>Máy đo nhĩ lượng</v>
          </cell>
          <cell r="D211" t="str">
            <v>Máy</v>
          </cell>
          <cell r="E211">
            <v>1</v>
          </cell>
          <cell r="F211" t="str">
            <v>Khoa Răng hàm mặt - Mắt - Tai mũi họng</v>
          </cell>
          <cell r="G211">
            <v>0</v>
          </cell>
        </row>
        <row r="212">
          <cell r="B212" t="str">
            <v>B.374</v>
          </cell>
          <cell r="C212" t="str">
            <v>Máy đo tim thai</v>
          </cell>
          <cell r="D212" t="str">
            <v>Cái</v>
          </cell>
          <cell r="E212">
            <v>5</v>
          </cell>
          <cell r="F212" t="str">
            <v>Khoa Chăm sóc sức khỏe sinh sản và Phụ sản</v>
          </cell>
          <cell r="G212">
            <v>6</v>
          </cell>
        </row>
        <row r="213">
          <cell r="B213" t="str">
            <v>B.375</v>
          </cell>
          <cell r="C213" t="str">
            <v>Máy đo tốc độ máu lắng</v>
          </cell>
          <cell r="D213" t="str">
            <v>Máy</v>
          </cell>
          <cell r="E213">
            <v>2</v>
          </cell>
          <cell r="F213" t="str">
            <v>Khoa Xét nghiệm</v>
          </cell>
          <cell r="G213">
            <v>1</v>
          </cell>
        </row>
        <row r="214">
          <cell r="B214" t="str">
            <v>B.371</v>
          </cell>
          <cell r="C214" t="str">
            <v>Máy đo thị lực</v>
          </cell>
          <cell r="D214" t="str">
            <v>Máy</v>
          </cell>
          <cell r="E214">
            <v>2</v>
          </cell>
          <cell r="F214" t="str">
            <v>Khoa Răng hàm mặt – Mắt – Tai mũi họng</v>
          </cell>
          <cell r="G214">
            <v>0</v>
          </cell>
        </row>
        <row r="215">
          <cell r="B215" t="str">
            <v>B.372</v>
          </cell>
          <cell r="C215" t="str">
            <v>Máy đo thị trường</v>
          </cell>
          <cell r="D215" t="str">
            <v>Máy</v>
          </cell>
          <cell r="E215">
            <v>2</v>
          </cell>
          <cell r="F215" t="str">
            <v>Khoa Răng hàm mặt – Mắt – Tai mũi họng</v>
          </cell>
          <cell r="G215">
            <v>0</v>
          </cell>
        </row>
        <row r="216">
          <cell r="B216" t="str">
            <v>B.373</v>
          </cell>
          <cell r="C216" t="str">
            <v>Máy đo thính lực các loại</v>
          </cell>
          <cell r="D216" t="str">
            <v>Máy</v>
          </cell>
          <cell r="E216">
            <v>2</v>
          </cell>
          <cell r="F216" t="str">
            <v>Khoa Răng hàm mặt – Mắt – Tai mũi họng</v>
          </cell>
          <cell r="G216">
            <v>0</v>
          </cell>
        </row>
        <row r="217">
          <cell r="B217" t="str">
            <v>B.379</v>
          </cell>
          <cell r="C217" t="str">
            <v>Máy đo/xét nghiệm/phân tích điện giải</v>
          </cell>
          <cell r="D217" t="str">
            <v>Máy</v>
          </cell>
          <cell r="E217">
            <v>2</v>
          </cell>
          <cell r="F217" t="str">
            <v>Khoa Xét nghiệm</v>
          </cell>
          <cell r="G217">
            <v>1</v>
          </cell>
        </row>
        <row r="218">
          <cell r="B218" t="str">
            <v>B.381</v>
          </cell>
          <cell r="C218" t="str">
            <v>Máy đọc kháng sinh đồ tự động</v>
          </cell>
          <cell r="D218" t="str">
            <v>Máy</v>
          </cell>
          <cell r="E218">
            <v>1</v>
          </cell>
          <cell r="F218" t="str">
            <v>Khoa Xét nghiệm</v>
          </cell>
          <cell r="G218">
            <v>0</v>
          </cell>
        </row>
        <row r="219">
          <cell r="B219" t="str">
            <v>B.383</v>
          </cell>
          <cell r="C219" t="str">
            <v>Máy đốt điện cao tần</v>
          </cell>
          <cell r="D219" t="str">
            <v>Máy</v>
          </cell>
          <cell r="E219">
            <v>2</v>
          </cell>
          <cell r="F219" t="str">
            <v>Khoa Răng hàm mặt – Mắt – Tai mũi họng</v>
          </cell>
          <cell r="G219">
            <v>1</v>
          </cell>
        </row>
        <row r="220">
          <cell r="B220" t="str">
            <v>B.384</v>
          </cell>
          <cell r="C220" t="str">
            <v>Máy đốt điện tần số Radio</v>
          </cell>
          <cell r="D220" t="str">
            <v>Máy</v>
          </cell>
          <cell r="E220">
            <v>2</v>
          </cell>
          <cell r="F220" t="str">
            <v>Khoa Răng hàm mặt – Mắt – Tai mũi họng, Khoa Khám bệnh</v>
          </cell>
          <cell r="G220">
            <v>0</v>
          </cell>
        </row>
        <row r="221">
          <cell r="B221" t="str">
            <v>B.385</v>
          </cell>
          <cell r="C221" t="str">
            <v>Máy đốt tai mũi họng</v>
          </cell>
          <cell r="D221" t="str">
            <v>Máy</v>
          </cell>
          <cell r="E221">
            <v>2</v>
          </cell>
          <cell r="F221" t="str">
            <v>Khoa Răng hàm mặt - Mắt - Tai mũi họng</v>
          </cell>
          <cell r="G221">
            <v>0</v>
          </cell>
        </row>
        <row r="222">
          <cell r="B222" t="str">
            <v>B.386</v>
          </cell>
          <cell r="C222" t="str">
            <v>Máy đốt tĩnh mạch bằng sóng cao tần RFA hoặc Laser</v>
          </cell>
          <cell r="D222" t="str">
            <v>Máy</v>
          </cell>
          <cell r="E222">
            <v>2</v>
          </cell>
          <cell r="F222" t="str">
            <v>Khoa Ngoại</v>
          </cell>
          <cell r="G222">
            <v>0</v>
          </cell>
        </row>
        <row r="223">
          <cell r="B223" t="str">
            <v>B.388</v>
          </cell>
          <cell r="C223" t="str">
            <v>Máy đốt/áp lạnh cổ tử cung các loại</v>
          </cell>
          <cell r="D223" t="str">
            <v>Máy</v>
          </cell>
          <cell r="E223">
            <v>2</v>
          </cell>
          <cell r="F223" t="str">
            <v>Khoa Chăm sóc sức khỏe sinh sản và Phụ sản</v>
          </cell>
          <cell r="G223">
            <v>0</v>
          </cell>
        </row>
        <row r="224">
          <cell r="B224" t="str">
            <v>B.390</v>
          </cell>
          <cell r="C224" t="str">
            <v>Máy ép hơi ngắt quãng</v>
          </cell>
          <cell r="D224" t="str">
            <v>Máy</v>
          </cell>
          <cell r="E224">
            <v>4</v>
          </cell>
          <cell r="F224" t="str">
            <v>Khoa Cấp cứu-Hồi sức tích cực và Chống độc</v>
          </cell>
          <cell r="G224">
            <v>0</v>
          </cell>
        </row>
        <row r="225">
          <cell r="B225" t="str">
            <v>B.391</v>
          </cell>
          <cell r="C225" t="str">
            <v>Máy ép nhịp tim ngoài cơ thể</v>
          </cell>
          <cell r="D225" t="str">
            <v>Máy</v>
          </cell>
          <cell r="E225">
            <v>2</v>
          </cell>
          <cell r="F225" t="str">
            <v>Khoa Cấp cứu-Hồi sức tích cực và Chống độc</v>
          </cell>
          <cell r="G225">
            <v>0</v>
          </cell>
        </row>
        <row r="226">
          <cell r="B226" t="str">
            <v>B.392</v>
          </cell>
          <cell r="C226" t="str">
            <v>Máy garo dùng trong phẫu thuật</v>
          </cell>
          <cell r="D226" t="str">
            <v>Máy</v>
          </cell>
          <cell r="E226">
            <v>2</v>
          </cell>
          <cell r="F226" t="str">
            <v>Khoa Ngoại</v>
          </cell>
          <cell r="G226">
            <v>1</v>
          </cell>
        </row>
        <row r="227">
          <cell r="B227" t="str">
            <v>B.393</v>
          </cell>
          <cell r="C227" t="str">
            <v>Máy giác hơi chân không</v>
          </cell>
          <cell r="D227" t="str">
            <v>Máy</v>
          </cell>
          <cell r="E227">
            <v>2</v>
          </cell>
          <cell r="F227" t="str">
            <v>Khoa Y học cổ truyền và Phục hồi chức năng</v>
          </cell>
          <cell r="G227">
            <v>0</v>
          </cell>
        </row>
        <row r="228">
          <cell r="B228" t="str">
            <v>B.395</v>
          </cell>
          <cell r="C228" t="str">
            <v>Máy hạ thân nhiệt chỉ huy</v>
          </cell>
          <cell r="D228" t="str">
            <v>Máy</v>
          </cell>
          <cell r="E228">
            <v>2</v>
          </cell>
          <cell r="F228" t="str">
            <v>Khoa Cấp cứu-Hồi sức tích cực và Chống độc</v>
          </cell>
          <cell r="G228">
            <v>0</v>
          </cell>
        </row>
        <row r="229">
          <cell r="B229" t="str">
            <v>B.562</v>
          </cell>
          <cell r="C229" t="str">
            <v>Máy hấp nhiệt độ cao các loại</v>
          </cell>
          <cell r="D229" t="str">
            <v>Máy</v>
          </cell>
          <cell r="E229">
            <v>5</v>
          </cell>
          <cell r="F229" t="str">
            <v xml:space="preserve">Khoa Kiểm soát nhiễm khuẩn </v>
          </cell>
          <cell r="G229">
            <v>0</v>
          </cell>
        </row>
        <row r="230">
          <cell r="B230" t="str">
            <v>B.398</v>
          </cell>
          <cell r="C230" t="str">
            <v>Máy hồi sức sơ sinh</v>
          </cell>
          <cell r="D230" t="str">
            <v>Máy</v>
          </cell>
          <cell r="E230">
            <v>1</v>
          </cell>
          <cell r="F230" t="str">
            <v>Khoa Nhi</v>
          </cell>
          <cell r="G230">
            <v>0</v>
          </cell>
        </row>
        <row r="231">
          <cell r="B231" t="str">
            <v>B.399</v>
          </cell>
          <cell r="C231" t="str">
            <v>Máy hút dịch các loại</v>
          </cell>
          <cell r="D231" t="str">
            <v>Máy</v>
          </cell>
          <cell r="E231">
            <v>30</v>
          </cell>
          <cell r="F231" t="str">
            <v>Khoa Nội; Khoa Phẫu thuật - Gây mê hồi sức</v>
          </cell>
          <cell r="G231">
            <v>13</v>
          </cell>
        </row>
        <row r="232">
          <cell r="B232" t="str">
            <v>B.400</v>
          </cell>
          <cell r="C232" t="str">
            <v>Máy hủy bơm kim tiêm</v>
          </cell>
          <cell r="D232" t="str">
            <v>Máy</v>
          </cell>
          <cell r="E232">
            <v>15</v>
          </cell>
          <cell r="F232" t="str">
            <v>Các khoa lâm sàng</v>
          </cell>
          <cell r="G232">
            <v>0</v>
          </cell>
        </row>
        <row r="233">
          <cell r="B233" t="str">
            <v>B.402</v>
          </cell>
          <cell r="C233" t="str">
            <v>Máy in phim khô laser</v>
          </cell>
          <cell r="D233" t="str">
            <v>Máy</v>
          </cell>
          <cell r="E233">
            <v>3</v>
          </cell>
          <cell r="F233" t="str">
            <v>Khoa Chẩn đoán hình ảnh</v>
          </cell>
          <cell r="G233">
            <v>5</v>
          </cell>
        </row>
        <row r="234">
          <cell r="B234" t="str">
            <v>B.403</v>
          </cell>
          <cell r="C234" t="str">
            <v>Máy kéo cột sống</v>
          </cell>
          <cell r="D234" t="str">
            <v>Máy</v>
          </cell>
          <cell r="E234">
            <v>2</v>
          </cell>
          <cell r="F234" t="str">
            <v>Khoa Y học cổ truyền và Phục hồi chức năng</v>
          </cell>
          <cell r="G234">
            <v>0</v>
          </cell>
        </row>
        <row r="235">
          <cell r="B235" t="str">
            <v>B.404</v>
          </cell>
          <cell r="C235" t="str">
            <v>Máy kéo cột sống - thắt lưng - cổ</v>
          </cell>
          <cell r="D235" t="str">
            <v>Máy</v>
          </cell>
          <cell r="E235">
            <v>2</v>
          </cell>
          <cell r="F235" t="str">
            <v>Khoa Y học cổ truyền và Phục hồi chức năng</v>
          </cell>
          <cell r="G235">
            <v>0</v>
          </cell>
        </row>
        <row r="236">
          <cell r="B236" t="str">
            <v>B.413</v>
          </cell>
          <cell r="C236" t="str">
            <v>Máy kích thích điện</v>
          </cell>
          <cell r="D236" t="str">
            <v>Máy</v>
          </cell>
          <cell r="E236">
            <v>2</v>
          </cell>
          <cell r="F236" t="str">
            <v>Khoa Y học cổ truyền và Phục hồi chức năng</v>
          </cell>
          <cell r="G236">
            <v>0</v>
          </cell>
        </row>
        <row r="237">
          <cell r="B237" t="str">
            <v>B.416</v>
          </cell>
          <cell r="C237" t="str">
            <v>Máy kích thích nói nuốt</v>
          </cell>
          <cell r="D237" t="str">
            <v>Máy</v>
          </cell>
          <cell r="E237">
            <v>1</v>
          </cell>
          <cell r="F237" t="str">
            <v>Khoa Y học cổ truyền và Phục hồi chức năng. Trong 03 năm tiếp theo đơn vị có nhu cầu sử dụng</v>
          </cell>
          <cell r="G237">
            <v>0</v>
          </cell>
        </row>
        <row r="238">
          <cell r="B238" t="str">
            <v>B.419</v>
          </cell>
          <cell r="C238" t="str">
            <v>Máy kích thích từ xuyên sọ</v>
          </cell>
          <cell r="D238" t="str">
            <v>Máy</v>
          </cell>
          <cell r="E238">
            <v>1</v>
          </cell>
          <cell r="F238" t="str">
            <v>Khoa Y học cổ truyền và Phục hồi chức năng. Trong 03 năm tiếp theo đơn vị có nhu cầu sử dụng</v>
          </cell>
          <cell r="G238">
            <v>0</v>
          </cell>
        </row>
        <row r="239">
          <cell r="B239" t="str">
            <v>B.409</v>
          </cell>
          <cell r="C239" t="str">
            <v>Máy khoan răng</v>
          </cell>
          <cell r="D239" t="str">
            <v>Máy</v>
          </cell>
          <cell r="E239">
            <v>2</v>
          </cell>
          <cell r="F239" t="str">
            <v>Khoa Răng hàm mặt – Mắt – Tai mũi họng</v>
          </cell>
          <cell r="G239">
            <v>2</v>
          </cell>
        </row>
        <row r="240">
          <cell r="B240" t="str">
            <v>B.411</v>
          </cell>
          <cell r="C240" t="str">
            <v>Máy khử khuẩn buồng bệnh</v>
          </cell>
          <cell r="D240" t="str">
            <v>Máy</v>
          </cell>
          <cell r="E240">
            <v>5</v>
          </cell>
          <cell r="F240" t="str">
            <v>Khoa Cấp cứu-Hồi sức tích cực và Chống độcKhoa NộiKhoa Phẫu thuật - Gây mê hồi sức</v>
          </cell>
          <cell r="G240">
            <v>0</v>
          </cell>
        </row>
        <row r="241">
          <cell r="B241" t="str">
            <v>B.424</v>
          </cell>
          <cell r="C241" t="str">
            <v>Máy laser CO2</v>
          </cell>
          <cell r="D241" t="str">
            <v>Máy</v>
          </cell>
          <cell r="E241">
            <v>2</v>
          </cell>
          <cell r="F241" t="str">
            <v>Khoa Khám bệnh</v>
          </cell>
          <cell r="G241">
            <v>0</v>
          </cell>
        </row>
        <row r="242">
          <cell r="B242" t="str">
            <v>B.425</v>
          </cell>
          <cell r="C242" t="str">
            <v>Máy laser điều trị các loại</v>
          </cell>
          <cell r="D242" t="str">
            <v>Máy</v>
          </cell>
          <cell r="E242">
            <v>2</v>
          </cell>
          <cell r="F242" t="str">
            <v>Khoa Y học cổ truyền và Phục hồi chức năng</v>
          </cell>
          <cell r="G242">
            <v>0</v>
          </cell>
        </row>
        <row r="243">
          <cell r="B243" t="str">
            <v>B.426</v>
          </cell>
          <cell r="C243" t="str">
            <v>Máy laser nha khoa đa chức năng</v>
          </cell>
          <cell r="D243" t="str">
            <v>Máy</v>
          </cell>
          <cell r="E243">
            <v>1</v>
          </cell>
          <cell r="F243" t="str">
            <v>Khoa Răng hàm mặt - Mắt - Tai mũi họng</v>
          </cell>
          <cell r="G243">
            <v>0</v>
          </cell>
        </row>
        <row r="244">
          <cell r="B244" t="str">
            <v>B.428</v>
          </cell>
          <cell r="C244" t="str">
            <v>Máy laser quang đông võng mạc</v>
          </cell>
          <cell r="D244" t="str">
            <v>Máy</v>
          </cell>
          <cell r="E244">
            <v>2</v>
          </cell>
          <cell r="F244" t="str">
            <v>Khoa Răng hàm mặt - Mắt - Tai mũi họng</v>
          </cell>
          <cell r="G244">
            <v>0</v>
          </cell>
        </row>
        <row r="245">
          <cell r="B245" t="str">
            <v>B.431</v>
          </cell>
          <cell r="C245" t="str">
            <v>Máy laser trị liệu</v>
          </cell>
          <cell r="D245" t="str">
            <v>Máy</v>
          </cell>
          <cell r="E245">
            <v>2</v>
          </cell>
          <cell r="F245" t="str">
            <v xml:space="preserve">Khoa Kiểm soát nhiễm khuẩn </v>
          </cell>
          <cell r="G245">
            <v>0</v>
          </cell>
        </row>
        <row r="246">
          <cell r="B246" t="str">
            <v>B.420</v>
          </cell>
          <cell r="C246" t="str">
            <v>Máy lắc các loại</v>
          </cell>
          <cell r="D246" t="str">
            <v>Máy</v>
          </cell>
          <cell r="E246">
            <v>3</v>
          </cell>
          <cell r="F246" t="str">
            <v>Khoa Xét nghiệm</v>
          </cell>
          <cell r="G246">
            <v>3</v>
          </cell>
        </row>
        <row r="247">
          <cell r="B247" t="str">
            <v>B.432</v>
          </cell>
          <cell r="C247" t="str">
            <v>Máy lấy cao răng</v>
          </cell>
          <cell r="D247" t="str">
            <v>Máy</v>
          </cell>
          <cell r="E247">
            <v>3</v>
          </cell>
          <cell r="F247" t="str">
            <v>Khoa Răng hàm mặt – Mắt – Tai mũi họng</v>
          </cell>
          <cell r="G247">
            <v>1</v>
          </cell>
        </row>
        <row r="248">
          <cell r="B248" t="str">
            <v>B.434</v>
          </cell>
          <cell r="C248" t="str">
            <v>Máy lọc máu liên tục</v>
          </cell>
          <cell r="D248" t="str">
            <v>Máy</v>
          </cell>
          <cell r="E248">
            <v>4</v>
          </cell>
          <cell r="F248" t="str">
            <v>Khoa Cấp cứu-Hồi sức tích cực và Chống độc</v>
          </cell>
          <cell r="G248">
            <v>0</v>
          </cell>
        </row>
        <row r="249">
          <cell r="B249" t="str">
            <v>B.435</v>
          </cell>
          <cell r="C249" t="str">
            <v>Máy ly tâm chuyên dùng trong chẩn đoán, xét nghiệm, sàng lọc y tế</v>
          </cell>
          <cell r="D249" t="str">
            <v>Máy</v>
          </cell>
          <cell r="E249">
            <v>7</v>
          </cell>
          <cell r="F249" t="str">
            <v>Khoa Xét nghiệm</v>
          </cell>
          <cell r="G249">
            <v>9</v>
          </cell>
        </row>
        <row r="250">
          <cell r="B250" t="str">
            <v>B.441</v>
          </cell>
          <cell r="C250" t="str">
            <v>Máy nhuộm tiêu bản</v>
          </cell>
          <cell r="D250" t="str">
            <v>Máy</v>
          </cell>
          <cell r="E250">
            <v>2</v>
          </cell>
          <cell r="F250" t="str">
            <v>Khoa Xét nghiệm</v>
          </cell>
          <cell r="G250">
            <v>0</v>
          </cell>
        </row>
        <row r="251">
          <cell r="B251" t="str">
            <v>B.444</v>
          </cell>
          <cell r="C251" t="str">
            <v>Máy Oxy dòng cao HFNC</v>
          </cell>
          <cell r="D251" t="str">
            <v>Máy</v>
          </cell>
          <cell r="E251">
            <v>6</v>
          </cell>
          <cell r="F251" t="str">
            <v>Khoa Cấp cứu-Hồi sức tích cực và Chống độc</v>
          </cell>
          <cell r="G251">
            <v>3</v>
          </cell>
        </row>
        <row r="252">
          <cell r="B252" t="str">
            <v>B.451</v>
          </cell>
          <cell r="C252" t="str">
            <v>Máy phát hiện ký sinh trùng sốt rét</v>
          </cell>
          <cell r="D252" t="str">
            <v>Máy</v>
          </cell>
          <cell r="E252">
            <v>1</v>
          </cell>
          <cell r="F252" t="str">
            <v>Khoa Xét nghiệm</v>
          </cell>
          <cell r="G252">
            <v>0</v>
          </cell>
        </row>
        <row r="253">
          <cell r="B253" t="str">
            <v>B.448</v>
          </cell>
          <cell r="C253" t="str">
            <v>Máy phân tích huyết học</v>
          </cell>
          <cell r="D253" t="str">
            <v>Máy</v>
          </cell>
          <cell r="E253">
            <v>5</v>
          </cell>
          <cell r="F253" t="str">
            <v>Khoa Xét nghiệm</v>
          </cell>
          <cell r="G253">
            <v>4</v>
          </cell>
        </row>
        <row r="254">
          <cell r="B254" t="str">
            <v>B.449</v>
          </cell>
          <cell r="C254" t="str">
            <v>Máy phân tích khí máu</v>
          </cell>
          <cell r="D254" t="str">
            <v>Máy</v>
          </cell>
          <cell r="E254">
            <v>2</v>
          </cell>
          <cell r="F254" t="str">
            <v>Khoa Cấp cứu-Hồi sức tích cực và Chống độc</v>
          </cell>
          <cell r="G254">
            <v>1</v>
          </cell>
        </row>
        <row r="255">
          <cell r="B255" t="str">
            <v>B.455</v>
          </cell>
          <cell r="C255" t="str">
            <v>Máy phục hồi chức năng chi trên, chi dưới</v>
          </cell>
          <cell r="D255" t="str">
            <v>Máy</v>
          </cell>
          <cell r="E255">
            <v>2</v>
          </cell>
          <cell r="F255" t="str">
            <v>Khoa Y học cổ truyền và Phục hồi chức năng</v>
          </cell>
          <cell r="G255">
            <v>0</v>
          </cell>
        </row>
        <row r="256">
          <cell r="B256" t="str">
            <v>B.459</v>
          </cell>
          <cell r="C256" t="str">
            <v>Máy rửa dụng cụ ly tâm</v>
          </cell>
          <cell r="D256" t="str">
            <v>Máy</v>
          </cell>
          <cell r="E256">
            <v>2</v>
          </cell>
          <cell r="F256" t="str">
            <v xml:space="preserve">Khoa Kiểm soát nhiễm khuẩn </v>
          </cell>
          <cell r="G256">
            <v>0</v>
          </cell>
        </row>
        <row r="257">
          <cell r="B257" t="str">
            <v>B.461</v>
          </cell>
          <cell r="C257" t="str">
            <v>Máy rửa quả lọc thận tự động</v>
          </cell>
          <cell r="D257" t="str">
            <v>Máy</v>
          </cell>
          <cell r="E257">
            <v>2</v>
          </cell>
          <cell r="F257" t="str">
            <v>Khoa Cấp cứu-Hồi sức tích cực và Chống độc</v>
          </cell>
          <cell r="G257">
            <v>0</v>
          </cell>
        </row>
        <row r="258">
          <cell r="B258" t="str">
            <v>B.462</v>
          </cell>
          <cell r="C258" t="str">
            <v>Máy rửa và khử khuẩn dụng cụ</v>
          </cell>
          <cell r="D258" t="str">
            <v>Máy</v>
          </cell>
          <cell r="E258">
            <v>2</v>
          </cell>
          <cell r="F258" t="str">
            <v xml:space="preserve">Khoa Kiểm soát nhiễm khuẩn </v>
          </cell>
          <cell r="G258">
            <v>1</v>
          </cell>
        </row>
        <row r="259">
          <cell r="B259" t="str">
            <v>B.465</v>
          </cell>
          <cell r="C259" t="str">
            <v>Máy sấy và bảo quản dụng cụ</v>
          </cell>
          <cell r="D259" t="str">
            <v>Máy</v>
          </cell>
          <cell r="E259">
            <v>2</v>
          </cell>
          <cell r="F259" t="str">
            <v xml:space="preserve">Khoa Kiểm soát nhiễm khuẩn </v>
          </cell>
          <cell r="G259">
            <v>0</v>
          </cell>
        </row>
        <row r="260">
          <cell r="B260" t="str">
            <v>B.468</v>
          </cell>
          <cell r="C260" t="str">
            <v>Máy siêu âm có đầu dò âm đạo</v>
          </cell>
          <cell r="D260" t="str">
            <v>Máy</v>
          </cell>
          <cell r="E260">
            <v>1</v>
          </cell>
          <cell r="F260" t="str">
            <v>Khoa Chẩn đoán hình ảnh</v>
          </cell>
          <cell r="G260">
            <v>1</v>
          </cell>
        </row>
        <row r="261">
          <cell r="B261" t="str">
            <v>B.467</v>
          </cell>
          <cell r="C261" t="str">
            <v>Máy siêu âm chẩn đoán sản</v>
          </cell>
          <cell r="D261" t="str">
            <v>Máy</v>
          </cell>
          <cell r="E261">
            <v>1</v>
          </cell>
          <cell r="F261" t="str">
            <v>Khoa Chẩn đoán hình ảnh</v>
          </cell>
          <cell r="G261">
            <v>3</v>
          </cell>
        </row>
        <row r="262">
          <cell r="B262" t="str">
            <v>B.469</v>
          </cell>
          <cell r="C262" t="str">
            <v>Máy siêu âm đen trắng</v>
          </cell>
          <cell r="D262" t="str">
            <v>Máy</v>
          </cell>
          <cell r="E262">
            <v>2</v>
          </cell>
          <cell r="F262" t="str">
            <v>Khoa Chẩn đoán hình ảnh</v>
          </cell>
          <cell r="G262">
            <v>1</v>
          </cell>
        </row>
        <row r="263">
          <cell r="B263" t="str">
            <v>B.470</v>
          </cell>
          <cell r="C263" t="str">
            <v>Máy siêu âm điều trị</v>
          </cell>
          <cell r="D263" t="str">
            <v>Máy</v>
          </cell>
          <cell r="E263">
            <v>2</v>
          </cell>
          <cell r="F263" t="str">
            <v>Khoa Y học cổ truyền và Phục hồi chức năng</v>
          </cell>
          <cell r="G263">
            <v>1</v>
          </cell>
        </row>
        <row r="264">
          <cell r="B264" t="str">
            <v>B.474</v>
          </cell>
          <cell r="C264" t="str">
            <v>Máy siêu âm màu 4D</v>
          </cell>
          <cell r="D264" t="str">
            <v>Máy</v>
          </cell>
          <cell r="E264">
            <v>1</v>
          </cell>
          <cell r="F264" t="str">
            <v>Khoa Chẩn đoán hình ảnh</v>
          </cell>
          <cell r="G264">
            <v>0</v>
          </cell>
        </row>
        <row r="265">
          <cell r="B265" t="str">
            <v>B.473</v>
          </cell>
          <cell r="C265" t="str">
            <v>Máy siêu âm mắt</v>
          </cell>
          <cell r="D265" t="str">
            <v>Máy</v>
          </cell>
          <cell r="E265">
            <v>2</v>
          </cell>
          <cell r="F265" t="str">
            <v>Khoa Răng hàm mặt – Mắt – Tai mũi họng</v>
          </cell>
          <cell r="G265">
            <v>1</v>
          </cell>
        </row>
        <row r="266">
          <cell r="B266" t="str">
            <v>B.476</v>
          </cell>
          <cell r="C266" t="str">
            <v>Máy siêu âm xách tay</v>
          </cell>
          <cell r="D266" t="str">
            <v>Máy</v>
          </cell>
          <cell r="E266">
            <v>2</v>
          </cell>
          <cell r="F266" t="str">
            <v>Khoa Chẩn đoán hình ảnh</v>
          </cell>
          <cell r="G266">
            <v>1</v>
          </cell>
        </row>
        <row r="267">
          <cell r="B267" t="str">
            <v>B.478</v>
          </cell>
          <cell r="C267" t="str">
            <v>Máy soi đáy mắt</v>
          </cell>
          <cell r="D267" t="str">
            <v>Máy</v>
          </cell>
          <cell r="E267">
            <v>2</v>
          </cell>
          <cell r="F267" t="str">
            <v>Khoa Răng hàm mặt – Mắt – Tai mũi họng</v>
          </cell>
          <cell r="G267">
            <v>2</v>
          </cell>
        </row>
        <row r="268">
          <cell r="B268" t="str">
            <v>B.481</v>
          </cell>
          <cell r="C268" t="str">
            <v>Máy soi tĩnh mạch</v>
          </cell>
          <cell r="D268" t="str">
            <v>Máy</v>
          </cell>
          <cell r="E268">
            <v>5</v>
          </cell>
          <cell r="F268" t="str">
            <v>Khoa Cấp cứu-Hồi sức tích cực và Chống độc, Khoa Nội, Khoa Nhi, Khoa Phẫu thuật - Gây mê hồi sức</v>
          </cell>
          <cell r="G268">
            <v>0</v>
          </cell>
        </row>
        <row r="269">
          <cell r="B269" t="str">
            <v>B.482</v>
          </cell>
          <cell r="C269" t="str">
            <v>Máy sóng ngắn điều trị</v>
          </cell>
          <cell r="D269" t="str">
            <v>Máy</v>
          </cell>
          <cell r="E269">
            <v>1</v>
          </cell>
          <cell r="F269" t="str">
            <v>Khoa Y học cổ truyền và Phục hồi chức năng</v>
          </cell>
          <cell r="G269">
            <v>0</v>
          </cell>
        </row>
        <row r="270">
          <cell r="B270" t="str">
            <v>B.483</v>
          </cell>
          <cell r="C270" t="str">
            <v>Máy súc rửa dạ dày</v>
          </cell>
          <cell r="D270" t="str">
            <v>Máy</v>
          </cell>
          <cell r="E270">
            <v>2</v>
          </cell>
          <cell r="F270" t="str">
            <v>Khoa Khám bệnh</v>
          </cell>
          <cell r="G270">
            <v>0</v>
          </cell>
        </row>
        <row r="271">
          <cell r="B271" t="str">
            <v>B.485</v>
          </cell>
          <cell r="C271" t="str">
            <v>Máy sưởi ấm cơ thể bệnh nhân</v>
          </cell>
          <cell r="D271" t="str">
            <v>Máy</v>
          </cell>
          <cell r="E271">
            <v>2</v>
          </cell>
          <cell r="F271" t="str">
            <v>Khoa Nhi</v>
          </cell>
          <cell r="G271">
            <v>1</v>
          </cell>
        </row>
        <row r="272">
          <cell r="B272" t="str">
            <v>B.486</v>
          </cell>
          <cell r="C272" t="str">
            <v>Máy tách chiết DNA, RNA tự động</v>
          </cell>
          <cell r="D272" t="str">
            <v>Máy</v>
          </cell>
          <cell r="E272">
            <v>1</v>
          </cell>
          <cell r="F272" t="str">
            <v>Khoa Xét nghiệm</v>
          </cell>
          <cell r="G272">
            <v>1</v>
          </cell>
        </row>
        <row r="273">
          <cell r="B273" t="str">
            <v>B.489</v>
          </cell>
          <cell r="C273" t="str">
            <v>Máy tạo oxy</v>
          </cell>
          <cell r="D273" t="str">
            <v>Máy</v>
          </cell>
          <cell r="E273">
            <v>5</v>
          </cell>
          <cell r="F273" t="str">
            <v>Khoa Cấp cứu-Hồi sức tích cực và Chống độc</v>
          </cell>
          <cell r="G273">
            <v>6</v>
          </cell>
        </row>
        <row r="274">
          <cell r="B274" t="str">
            <v>B.490</v>
          </cell>
          <cell r="C274" t="str">
            <v>Máy tập chủ động, thụ động tay chân kết hợp</v>
          </cell>
          <cell r="D274" t="str">
            <v>Máy</v>
          </cell>
          <cell r="E274">
            <v>2</v>
          </cell>
          <cell r="F274" t="str">
            <v>Khoa Y học cổ truyền và Phục hồi chức năng</v>
          </cell>
          <cell r="G274">
            <v>0</v>
          </cell>
        </row>
        <row r="275">
          <cell r="B275" t="str">
            <v>B.492</v>
          </cell>
          <cell r="C275" t="str">
            <v>Máy tập phát âm</v>
          </cell>
          <cell r="D275" t="str">
            <v>Máy</v>
          </cell>
          <cell r="E275">
            <v>2</v>
          </cell>
          <cell r="F275" t="str">
            <v>Khoa Y học cổ truyền và Phục hồi chức năng</v>
          </cell>
          <cell r="G275">
            <v>0</v>
          </cell>
        </row>
        <row r="276">
          <cell r="B276" t="str">
            <v>B.493</v>
          </cell>
          <cell r="C276" t="str">
            <v>Máy tập vật lý trị liệu đa chức năng</v>
          </cell>
          <cell r="D276" t="str">
            <v>Máy</v>
          </cell>
          <cell r="E276">
            <v>3</v>
          </cell>
          <cell r="F276" t="str">
            <v>Khoa Y học cổ truyền và Phục hồi chức năng</v>
          </cell>
          <cell r="G276">
            <v>0</v>
          </cell>
        </row>
        <row r="277">
          <cell r="B277" t="str">
            <v>B.501</v>
          </cell>
          <cell r="C277" t="str">
            <v>Máy tiệt trùng nhiệt độ thấp</v>
          </cell>
          <cell r="D277" t="str">
            <v>Máy</v>
          </cell>
          <cell r="E277">
            <v>2</v>
          </cell>
          <cell r="F277" t="str">
            <v xml:space="preserve">Khoa Kiểm soát nhiễm khuẩn </v>
          </cell>
          <cell r="G277">
            <v>0</v>
          </cell>
        </row>
        <row r="278">
          <cell r="B278" t="str">
            <v>B.506</v>
          </cell>
          <cell r="C278" t="str">
            <v>Máy từ trường xuyên sọ</v>
          </cell>
          <cell r="D278" t="str">
            <v>Máy</v>
          </cell>
          <cell r="E278">
            <v>1</v>
          </cell>
          <cell r="F278" t="str">
            <v>Khoa Y học cổ truyền và Phục hồi chức năng</v>
          </cell>
          <cell r="G278">
            <v>0</v>
          </cell>
        </row>
        <row r="279">
          <cell r="B279" t="str">
            <v>B.496</v>
          </cell>
          <cell r="C279" t="str">
            <v>Máy theo dõi điện não 24h</v>
          </cell>
          <cell r="D279" t="str">
            <v>Máy</v>
          </cell>
          <cell r="E279">
            <v>2</v>
          </cell>
          <cell r="F279" t="str">
            <v>Khoa Nội</v>
          </cell>
          <cell r="G279">
            <v>0</v>
          </cell>
        </row>
        <row r="280">
          <cell r="B280" t="str">
            <v>B.497</v>
          </cell>
          <cell r="C280" t="str">
            <v>Máy theo dõi huyết áp 24h</v>
          </cell>
          <cell r="D280" t="str">
            <v>Máy</v>
          </cell>
          <cell r="E280">
            <v>2</v>
          </cell>
          <cell r="F280" t="str">
            <v>Khoa Nội tiết-Tim mạch</v>
          </cell>
          <cell r="G280">
            <v>0</v>
          </cell>
        </row>
        <row r="281">
          <cell r="B281" t="str">
            <v>B.498</v>
          </cell>
          <cell r="C281" t="str">
            <v>Máy theo dõi tim mạch 24h</v>
          </cell>
          <cell r="D281" t="str">
            <v>Máy</v>
          </cell>
          <cell r="E281">
            <v>2</v>
          </cell>
          <cell r="F281" t="str">
            <v>Khoa Nội tiết-Tim mạch</v>
          </cell>
          <cell r="G281">
            <v>0</v>
          </cell>
        </row>
        <row r="282">
          <cell r="B282" t="str">
            <v>B.499</v>
          </cell>
          <cell r="C282" t="str">
            <v>Máy theo dõi/đo độ sâu gây mê</v>
          </cell>
          <cell r="D282" t="str">
            <v>Máy</v>
          </cell>
          <cell r="E282">
            <v>2</v>
          </cell>
          <cell r="F282" t="str">
            <v>Khoa Phẫu thuật - Gây mê hồi sức</v>
          </cell>
          <cell r="G282">
            <v>0</v>
          </cell>
        </row>
        <row r="283">
          <cell r="B283" t="str">
            <v>B.500</v>
          </cell>
          <cell r="C283" t="str">
            <v>Máy thủy trị liệu</v>
          </cell>
          <cell r="D283" t="str">
            <v>Máy</v>
          </cell>
          <cell r="E283">
            <v>1</v>
          </cell>
          <cell r="F283" t="str">
            <v>Khoa Y học cổ truyền và Phục hồi chức năng</v>
          </cell>
          <cell r="G283">
            <v>0</v>
          </cell>
        </row>
        <row r="284">
          <cell r="B284" t="str">
            <v>B.504</v>
          </cell>
          <cell r="C284" t="str">
            <v>Máy trợ thở áp lực dương liên tục - CPAP</v>
          </cell>
          <cell r="D284" t="str">
            <v>Máy</v>
          </cell>
          <cell r="E284">
            <v>4</v>
          </cell>
          <cell r="F284" t="str">
            <v>Khoa Nhi</v>
          </cell>
          <cell r="G284">
            <v>3</v>
          </cell>
        </row>
        <row r="285">
          <cell r="B285" t="str">
            <v>B.511</v>
          </cell>
          <cell r="C285" t="str">
            <v>Máy vỗ rung lồng ngực tự động</v>
          </cell>
          <cell r="D285" t="str">
            <v>Máy</v>
          </cell>
          <cell r="E285">
            <v>2</v>
          </cell>
          <cell r="F285" t="str">
            <v>Khoa Cấp cứu-Hồi sức tích cực và Chống độc</v>
          </cell>
          <cell r="G285">
            <v>0</v>
          </cell>
        </row>
        <row r="286">
          <cell r="B286" t="str">
            <v>B.512</v>
          </cell>
          <cell r="C286" t="str">
            <v>Máy X quang các loại (không thuộc loại kỹ thuật số chụp tổng quát/di động/C Arm)</v>
          </cell>
          <cell r="D286" t="str">
            <v>Máy</v>
          </cell>
          <cell r="E286">
            <v>3</v>
          </cell>
          <cell r="F286" t="str">
            <v>Khoa Chẩn đoán hình ảnh</v>
          </cell>
          <cell r="G286">
            <v>3</v>
          </cell>
        </row>
        <row r="287">
          <cell r="B287" t="str">
            <v>B.515</v>
          </cell>
          <cell r="C287" t="str">
            <v>Máy xét nghiệm HBA1C</v>
          </cell>
          <cell r="D287" t="str">
            <v>Máy</v>
          </cell>
          <cell r="E287">
            <v>2</v>
          </cell>
          <cell r="F287" t="str">
            <v>Khoa Xét nghiệm</v>
          </cell>
          <cell r="G287">
            <v>1</v>
          </cell>
        </row>
        <row r="288">
          <cell r="B288" t="str">
            <v>B.516</v>
          </cell>
          <cell r="C288" t="str">
            <v>Máy xét nghiệm nước tiểu</v>
          </cell>
          <cell r="D288" t="str">
            <v>Máy</v>
          </cell>
          <cell r="E288">
            <v>5</v>
          </cell>
          <cell r="F288" t="str">
            <v>Khoa Xét nghiệm</v>
          </cell>
          <cell r="G288">
            <v>2</v>
          </cell>
        </row>
        <row r="289">
          <cell r="B289" t="str">
            <v>B.517</v>
          </cell>
          <cell r="C289" t="str">
            <v>Máy xét nghiệm/phân tích chức năng đông máu các loại</v>
          </cell>
          <cell r="D289" t="str">
            <v>Máy</v>
          </cell>
          <cell r="E289">
            <v>2</v>
          </cell>
          <cell r="F289" t="str">
            <v>Khoa Xét nghiệm</v>
          </cell>
          <cell r="G289">
            <v>3</v>
          </cell>
        </row>
        <row r="290">
          <cell r="B290" t="str">
            <v>B.518</v>
          </cell>
          <cell r="C290" t="str">
            <v>Máy xoa bóp</v>
          </cell>
          <cell r="D290" t="str">
            <v>Máy</v>
          </cell>
          <cell r="E290">
            <v>5</v>
          </cell>
          <cell r="F290" t="str">
            <v>Khoa Y học cổ truyền và Phục hồi chức năng</v>
          </cell>
          <cell r="G290">
            <v>1</v>
          </cell>
        </row>
        <row r="291">
          <cell r="B291" t="str">
            <v>B.519</v>
          </cell>
          <cell r="C291" t="str">
            <v>Máy xông thuốc đông y</v>
          </cell>
          <cell r="D291" t="str">
            <v>Máy</v>
          </cell>
          <cell r="E291">
            <v>2</v>
          </cell>
          <cell r="F291" t="str">
            <v>Khoa Y học cổ truyền và Phục hồi chức năng</v>
          </cell>
          <cell r="G291">
            <v>0</v>
          </cell>
        </row>
        <row r="292">
          <cell r="B292" t="str">
            <v>B.522</v>
          </cell>
          <cell r="C292" t="str">
            <v>Nồi hấp tiệt trùng các loại</v>
          </cell>
          <cell r="D292" t="str">
            <v>Cái</v>
          </cell>
          <cell r="E292">
            <v>7</v>
          </cell>
          <cell r="F292" t="str">
            <v xml:space="preserve">Khoa Kiểm soát nhiễm khuẩn </v>
          </cell>
          <cell r="G292">
            <v>11</v>
          </cell>
        </row>
        <row r="293">
          <cell r="B293" t="str">
            <v>B.542</v>
          </cell>
          <cell r="C293" t="str">
            <v>Tủ an toàn sinh học các loại</v>
          </cell>
          <cell r="D293" t="str">
            <v>Cái</v>
          </cell>
          <cell r="E293">
            <v>3</v>
          </cell>
          <cell r="F293" t="str">
            <v>Khoa Xét nghiệm</v>
          </cell>
          <cell r="G293">
            <v>3</v>
          </cell>
        </row>
        <row r="294">
          <cell r="B294" t="str">
            <v>B.541</v>
          </cell>
          <cell r="C294" t="str">
            <v>Tủ ấm các loại</v>
          </cell>
          <cell r="D294" t="str">
            <v>Cái</v>
          </cell>
          <cell r="E294">
            <v>3</v>
          </cell>
          <cell r="F294" t="str">
            <v>Khoa Xét nghiệm</v>
          </cell>
          <cell r="G294">
            <v>2</v>
          </cell>
        </row>
        <row r="295">
          <cell r="B295" t="str">
            <v>B.544</v>
          </cell>
          <cell r="C295" t="str">
            <v>Tủ bảo quản mẫu</v>
          </cell>
          <cell r="D295" t="str">
            <v>Cái</v>
          </cell>
          <cell r="E295">
            <v>2</v>
          </cell>
          <cell r="F295" t="str">
            <v>Khoa Xét nghiệm</v>
          </cell>
          <cell r="G295">
            <v>3</v>
          </cell>
        </row>
        <row r="296">
          <cell r="B296" t="str">
            <v>B.549</v>
          </cell>
          <cell r="C296" t="str">
            <v>Tủ lạnh âm chuyên dụng</v>
          </cell>
          <cell r="D296" t="str">
            <v>Cái</v>
          </cell>
          <cell r="E296">
            <v>2</v>
          </cell>
          <cell r="F296" t="str">
            <v>Khoa Xét nghiệm</v>
          </cell>
          <cell r="G296">
            <v>1</v>
          </cell>
        </row>
        <row r="297">
          <cell r="B297" t="str">
            <v>B.550</v>
          </cell>
          <cell r="C297" t="str">
            <v>Tủ lạnh dương chuyên dụng</v>
          </cell>
          <cell r="D297" t="str">
            <v>Cái</v>
          </cell>
          <cell r="E297">
            <v>5</v>
          </cell>
          <cell r="F297" t="str">
            <v>Khoa Xét nghiệm</v>
          </cell>
          <cell r="G297">
            <v>2</v>
          </cell>
        </row>
        <row r="298">
          <cell r="B298" t="str">
            <v>B.552</v>
          </cell>
          <cell r="C298" t="str">
            <v>Tủ lưu trữ máu các loại</v>
          </cell>
          <cell r="D298" t="str">
            <v>Cái</v>
          </cell>
          <cell r="E298">
            <v>2</v>
          </cell>
          <cell r="F298" t="str">
            <v>Khoa Xét nghiệm</v>
          </cell>
          <cell r="G298">
            <v>0</v>
          </cell>
        </row>
        <row r="299">
          <cell r="B299" t="str">
            <v>B.555</v>
          </cell>
          <cell r="C299" t="str">
            <v>Tủ nuôi cấy vi sinh các loại</v>
          </cell>
          <cell r="D299" t="str">
            <v>Cái</v>
          </cell>
          <cell r="E299">
            <v>2</v>
          </cell>
          <cell r="F299" t="str">
            <v>Khoa Xét nghiệm</v>
          </cell>
          <cell r="G299">
            <v>0</v>
          </cell>
        </row>
        <row r="300">
          <cell r="B300" t="str">
            <v>B.557</v>
          </cell>
          <cell r="C300" t="str">
            <v>Tủ sấy các loại</v>
          </cell>
          <cell r="D300" t="str">
            <v>Cái</v>
          </cell>
          <cell r="E300">
            <v>5</v>
          </cell>
          <cell r="F300" t="str">
            <v xml:space="preserve">Khoa Kiểm soát nhiễm khuẩn </v>
          </cell>
          <cell r="G300">
            <v>4</v>
          </cell>
        </row>
        <row r="301">
          <cell r="B301" t="str">
            <v>B.558</v>
          </cell>
          <cell r="C301" t="str">
            <v>Tủ thao tác vô trùng</v>
          </cell>
          <cell r="D301" t="str">
            <v>Cái</v>
          </cell>
          <cell r="E301">
            <v>1</v>
          </cell>
          <cell r="F301" t="str">
            <v>Khoa Xét nghiệm</v>
          </cell>
          <cell r="G301">
            <v>0</v>
          </cell>
        </row>
        <row r="302">
          <cell r="B302" t="str">
            <v>B.532</v>
          </cell>
          <cell r="C302" t="str">
            <v>Thiết bị quang trị liệu dùng điều trị trẻ sơ sinh vàng da</v>
          </cell>
          <cell r="D302" t="str">
            <v>Cái</v>
          </cell>
          <cell r="E302">
            <v>2</v>
          </cell>
          <cell r="F302" t="str">
            <v>Khoa Nhi</v>
          </cell>
          <cell r="G302">
            <v>5</v>
          </cell>
        </row>
        <row r="303">
          <cell r="B303" t="str">
            <v>B.295</v>
          </cell>
          <cell r="C303" t="str">
            <v>Máy cấy máu tự động</v>
          </cell>
          <cell r="D303" t="str">
            <v>Máy</v>
          </cell>
          <cell r="E303">
            <v>1</v>
          </cell>
          <cell r="F303" t="str">
            <v>Khoa Xét nghiệm</v>
          </cell>
          <cell r="G303">
            <v>0</v>
          </cell>
        </row>
        <row r="304">
          <cell r="B304" t="str">
            <v>BS.1</v>
          </cell>
          <cell r="C304" t="str">
            <v>Buồng oxy cao áp</v>
          </cell>
          <cell r="D304" t="str">
            <v>Cái</v>
          </cell>
          <cell r="E304">
            <v>1</v>
          </cell>
          <cell r="F304" t="str">
            <v>Khoa Răng hàm mặt – Mắt – Tai mũi họng</v>
          </cell>
          <cell r="G304">
            <v>0</v>
          </cell>
        </row>
        <row r="305">
          <cell r="B305" t="str">
            <v>BS.2</v>
          </cell>
          <cell r="C305" t="str">
            <v>Hệ thống dẫn lưu kín màng phổi</v>
          </cell>
          <cell r="D305" t="str">
            <v>Hệ thống</v>
          </cell>
          <cell r="E305">
            <v>2</v>
          </cell>
          <cell r="F305" t="str">
            <v>Khoa Ngoại; Khoa Phẫu thuật - Gây mê hồi sức</v>
          </cell>
          <cell r="G305">
            <v>0</v>
          </cell>
        </row>
      </sheetData>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YT"/>
      <sheetName val="K phải TBYT"/>
    </sheetNames>
    <sheetDataSet>
      <sheetData sheetId="0">
        <row r="5">
          <cell r="B5" t="str">
            <v>A.1</v>
          </cell>
          <cell r="C5" t="str">
            <v>Hệ thống X-quang</v>
          </cell>
          <cell r="D5">
            <v>0</v>
          </cell>
          <cell r="E5">
            <v>0</v>
          </cell>
          <cell r="F5">
            <v>0</v>
          </cell>
        </row>
        <row r="6">
          <cell r="B6" t="str">
            <v>A1.a)</v>
          </cell>
          <cell r="C6" t="str">
            <v>Máy X quang kỹ thuật số chụp tổng quát</v>
          </cell>
          <cell r="D6" t="str">
            <v>Máy</v>
          </cell>
          <cell r="E6">
            <v>1</v>
          </cell>
          <cell r="F6">
            <v>1</v>
          </cell>
        </row>
        <row r="7">
          <cell r="B7" t="str">
            <v>A1.b)</v>
          </cell>
          <cell r="C7" t="str">
            <v>Máy X quang di động</v>
          </cell>
          <cell r="D7" t="str">
            <v>Máy</v>
          </cell>
          <cell r="E7">
            <v>0</v>
          </cell>
          <cell r="F7">
            <v>0</v>
          </cell>
        </row>
        <row r="8">
          <cell r="B8" t="str">
            <v>A1.c)</v>
          </cell>
          <cell r="C8" t="str">
            <v>Máy X quang C Arm</v>
          </cell>
          <cell r="D8" t="str">
            <v>Máy</v>
          </cell>
          <cell r="E8">
            <v>0</v>
          </cell>
          <cell r="F8">
            <v>0</v>
          </cell>
        </row>
        <row r="9">
          <cell r="B9" t="str">
            <v>A.2</v>
          </cell>
          <cell r="C9" t="str">
            <v>Hệ thống CT Scanner</v>
          </cell>
          <cell r="D9">
            <v>0</v>
          </cell>
          <cell r="E9">
            <v>0</v>
          </cell>
          <cell r="F9">
            <v>0</v>
          </cell>
        </row>
        <row r="10">
          <cell r="B10" t="str">
            <v>A2.a)</v>
          </cell>
          <cell r="C10" t="str">
            <v>Hệ thống CT Scanner &lt; 64 lát cắt/vòng quay</v>
          </cell>
          <cell r="D10" t="str">
            <v>Hệ thống</v>
          </cell>
          <cell r="E10">
            <v>0</v>
          </cell>
          <cell r="F10">
            <v>0</v>
          </cell>
        </row>
        <row r="11">
          <cell r="B11" t="str">
            <v>A2.b)</v>
          </cell>
          <cell r="C11" t="str">
            <v>Hệ thống CT Scanner 64-128 lát cắt/vòng quay</v>
          </cell>
          <cell r="D11" t="str">
            <v>Hệ thống</v>
          </cell>
          <cell r="E11">
            <v>0</v>
          </cell>
          <cell r="F11">
            <v>0</v>
          </cell>
        </row>
        <row r="12">
          <cell r="B12" t="str">
            <v>A2.c)</v>
          </cell>
          <cell r="C12" t="str">
            <v>Hệ thống CT Scanner ≥256 lát cắt/vòng quay</v>
          </cell>
          <cell r="D12" t="str">
            <v>Hệ thống</v>
          </cell>
          <cell r="E12">
            <v>0</v>
          </cell>
          <cell r="F12">
            <v>0</v>
          </cell>
        </row>
        <row r="13">
          <cell r="B13" t="str">
            <v>A.3</v>
          </cell>
          <cell r="C13" t="str">
            <v>Hệ thống chụp cộng hưởng từ ≥1.5 Tesla</v>
          </cell>
          <cell r="D13" t="str">
            <v>Hệ thống</v>
          </cell>
          <cell r="E13">
            <v>0</v>
          </cell>
          <cell r="F13">
            <v>0</v>
          </cell>
        </row>
        <row r="14">
          <cell r="B14" t="str">
            <v>A.4</v>
          </cell>
          <cell r="C14" t="str">
            <v>Hệ thống chụp mạch số hóa xóa nền (DSA)</v>
          </cell>
          <cell r="D14" t="str">
            <v>Hệ thống</v>
          </cell>
          <cell r="E14">
            <v>0</v>
          </cell>
          <cell r="F14">
            <v>0</v>
          </cell>
        </row>
        <row r="15">
          <cell r="B15" t="str">
            <v>A.5</v>
          </cell>
          <cell r="C15" t="str">
            <v>Siêu âm</v>
          </cell>
          <cell r="D15">
            <v>0</v>
          </cell>
          <cell r="E15">
            <v>0</v>
          </cell>
          <cell r="F15">
            <v>0</v>
          </cell>
        </row>
        <row r="16">
          <cell r="B16" t="str">
            <v>A5.a)</v>
          </cell>
          <cell r="C16" t="str">
            <v>Máy siêu âm chuyên tim mạch</v>
          </cell>
          <cell r="D16" t="str">
            <v>Máy</v>
          </cell>
          <cell r="E16">
            <v>0</v>
          </cell>
          <cell r="F16">
            <v>0</v>
          </cell>
        </row>
        <row r="17">
          <cell r="B17" t="str">
            <v>A5.b)</v>
          </cell>
          <cell r="C17" t="str">
            <v>Máy siêu âm tổng quát</v>
          </cell>
          <cell r="D17" t="str">
            <v>Máy</v>
          </cell>
          <cell r="E17">
            <v>0</v>
          </cell>
          <cell r="F17">
            <v>0</v>
          </cell>
        </row>
        <row r="18">
          <cell r="B18" t="str">
            <v>A.6</v>
          </cell>
          <cell r="C18" t="str">
            <v>Máy xét nghiệm sinh hóa các loại</v>
          </cell>
          <cell r="D18" t="str">
            <v>Hệ thống</v>
          </cell>
          <cell r="E18">
            <v>4</v>
          </cell>
          <cell r="F18">
            <v>1</v>
          </cell>
        </row>
        <row r="19">
          <cell r="B19" t="str">
            <v>A.7</v>
          </cell>
          <cell r="C19" t="str">
            <v>Máy xét nghiệm miễn dịch các loại</v>
          </cell>
          <cell r="D19" t="str">
            <v>Hệ thống</v>
          </cell>
          <cell r="E19">
            <v>0</v>
          </cell>
          <cell r="F19">
            <v>0</v>
          </cell>
        </row>
        <row r="20">
          <cell r="B20" t="str">
            <v>A.8</v>
          </cell>
          <cell r="C20" t="str">
            <v>Máy thận nhân tạo</v>
          </cell>
          <cell r="D20" t="str">
            <v>Máy</v>
          </cell>
          <cell r="E20">
            <v>0</v>
          </cell>
          <cell r="F20">
            <v>0</v>
          </cell>
        </row>
        <row r="21">
          <cell r="B21" t="str">
            <v>A.9</v>
          </cell>
          <cell r="C21" t="str">
            <v>Máy thở</v>
          </cell>
          <cell r="D21" t="str">
            <v>Máy</v>
          </cell>
          <cell r="E21">
            <v>3</v>
          </cell>
          <cell r="F21">
            <v>7</v>
          </cell>
        </row>
        <row r="22">
          <cell r="B22" t="str">
            <v>A.10</v>
          </cell>
          <cell r="C22" t="str">
            <v>Máy gây mê</v>
          </cell>
          <cell r="D22" t="str">
            <v>Máy</v>
          </cell>
          <cell r="E22">
            <v>1</v>
          </cell>
          <cell r="F22">
            <v>0</v>
          </cell>
        </row>
        <row r="23">
          <cell r="B23" t="str">
            <v>A.11</v>
          </cell>
          <cell r="C23" t="str">
            <v>Máy theo dõi bệnh nhân</v>
          </cell>
          <cell r="D23" t="str">
            <v>Máy</v>
          </cell>
          <cell r="E23">
            <v>7</v>
          </cell>
          <cell r="F23">
            <v>9</v>
          </cell>
        </row>
        <row r="24">
          <cell r="B24" t="str">
            <v>A.12</v>
          </cell>
          <cell r="C24" t="str">
            <v>Bơm tiêm điện</v>
          </cell>
          <cell r="D24" t="str">
            <v>Cái</v>
          </cell>
          <cell r="E24">
            <v>1</v>
          </cell>
          <cell r="F24">
            <v>5</v>
          </cell>
        </row>
        <row r="25">
          <cell r="B25" t="str">
            <v>A.13</v>
          </cell>
          <cell r="C25" t="str">
            <v>Máy truyền dịch</v>
          </cell>
          <cell r="D25" t="str">
            <v>Máy</v>
          </cell>
          <cell r="E25">
            <v>1</v>
          </cell>
          <cell r="F25">
            <v>5</v>
          </cell>
        </row>
        <row r="26">
          <cell r="B26" t="str">
            <v>A.14</v>
          </cell>
          <cell r="C26" t="str">
            <v>Dao mổ</v>
          </cell>
          <cell r="D26">
            <v>0</v>
          </cell>
          <cell r="E26">
            <v>0</v>
          </cell>
          <cell r="F26">
            <v>0</v>
          </cell>
        </row>
        <row r="27">
          <cell r="B27" t="str">
            <v>A14.a)</v>
          </cell>
          <cell r="C27" t="str">
            <v>Dao mổ điện cao tần</v>
          </cell>
          <cell r="D27" t="str">
            <v>Cái</v>
          </cell>
          <cell r="E27">
            <v>0</v>
          </cell>
          <cell r="F27">
            <v>0</v>
          </cell>
        </row>
        <row r="28">
          <cell r="B28" t="str">
            <v>A14.b)</v>
          </cell>
          <cell r="C28" t="str">
            <v>Dao mổ siêu âm/ Dao hàn mạch/Dao hàn mô</v>
          </cell>
          <cell r="D28" t="str">
            <v>Cái</v>
          </cell>
          <cell r="E28">
            <v>0</v>
          </cell>
          <cell r="F28">
            <v>0</v>
          </cell>
        </row>
        <row r="29">
          <cell r="B29" t="str">
            <v>A.15</v>
          </cell>
          <cell r="C29" t="str">
            <v>Máy phá rung tim</v>
          </cell>
          <cell r="D29" t="str">
            <v>Máy</v>
          </cell>
          <cell r="E29">
            <v>0</v>
          </cell>
          <cell r="F29">
            <v>1</v>
          </cell>
        </row>
        <row r="30">
          <cell r="B30" t="str">
            <v>A.16</v>
          </cell>
          <cell r="C30" t="str">
            <v>Máy tim phổi nhân tạo</v>
          </cell>
          <cell r="D30" t="str">
            <v>Máy</v>
          </cell>
          <cell r="E30">
            <v>0</v>
          </cell>
          <cell r="F30">
            <v>0</v>
          </cell>
        </row>
        <row r="31">
          <cell r="B31" t="str">
            <v>A.17</v>
          </cell>
          <cell r="C31" t="str">
            <v>Hệ thống phẫu thuật nội soi</v>
          </cell>
          <cell r="D31" t="str">
            <v>Hệ thống</v>
          </cell>
          <cell r="E31">
            <v>0</v>
          </cell>
          <cell r="F31">
            <v>1</v>
          </cell>
        </row>
        <row r="32">
          <cell r="B32" t="str">
            <v>A.18</v>
          </cell>
          <cell r="C32" t="str">
            <v>Đèn mổ treo trần</v>
          </cell>
          <cell r="D32" t="str">
            <v>Bộ</v>
          </cell>
          <cell r="E32">
            <v>0</v>
          </cell>
          <cell r="F32">
            <v>0</v>
          </cell>
        </row>
        <row r="33">
          <cell r="B33" t="str">
            <v>A.19</v>
          </cell>
          <cell r="C33" t="str">
            <v>Đèn mổ di động</v>
          </cell>
          <cell r="D33" t="str">
            <v>Bộ</v>
          </cell>
          <cell r="E33">
            <v>0</v>
          </cell>
          <cell r="F33">
            <v>1</v>
          </cell>
        </row>
        <row r="34">
          <cell r="B34" t="str">
            <v>A.20</v>
          </cell>
          <cell r="C34" t="str">
            <v>Bàn mổ</v>
          </cell>
          <cell r="D34" t="str">
            <v>Cái</v>
          </cell>
          <cell r="E34">
            <v>1</v>
          </cell>
          <cell r="F34">
            <v>1</v>
          </cell>
        </row>
        <row r="35">
          <cell r="B35" t="str">
            <v>A.21</v>
          </cell>
          <cell r="C35" t="str">
            <v>Máy điện tim</v>
          </cell>
          <cell r="D35" t="str">
            <v>Máy</v>
          </cell>
          <cell r="E35">
            <v>3</v>
          </cell>
          <cell r="F35">
            <v>2</v>
          </cell>
        </row>
        <row r="36">
          <cell r="B36" t="str">
            <v>A.22</v>
          </cell>
          <cell r="C36" t="str">
            <v>Máy điện não</v>
          </cell>
          <cell r="D36" t="str">
            <v>Máy</v>
          </cell>
          <cell r="E36">
            <v>1</v>
          </cell>
          <cell r="F36">
            <v>1</v>
          </cell>
        </row>
        <row r="37">
          <cell r="B37" t="str">
            <v>A.23</v>
          </cell>
          <cell r="C37" t="str">
            <v>Hệ thống khám nội soi</v>
          </cell>
          <cell r="D37">
            <v>0</v>
          </cell>
          <cell r="E37">
            <v>0</v>
          </cell>
          <cell r="F37">
            <v>0</v>
          </cell>
        </row>
        <row r="38">
          <cell r="B38" t="str">
            <v>A23.a)</v>
          </cell>
          <cell r="C38" t="str">
            <v>Hệ thống nội soi tiêu hóa (dạ dày, đại tràng)</v>
          </cell>
          <cell r="D38" t="str">
            <v>Hệ thống</v>
          </cell>
          <cell r="E38">
            <v>1</v>
          </cell>
          <cell r="F38">
            <v>1</v>
          </cell>
        </row>
        <row r="39">
          <cell r="B39" t="str">
            <v>A23.b)</v>
          </cell>
          <cell r="C39" t="str">
            <v>Hệ thống nội soi khí quản, phế quản</v>
          </cell>
          <cell r="D39" t="str">
            <v>Hệ thống</v>
          </cell>
          <cell r="E39">
            <v>0</v>
          </cell>
          <cell r="F39">
            <v>0</v>
          </cell>
        </row>
        <row r="40">
          <cell r="B40" t="str">
            <v>A23.c)</v>
          </cell>
          <cell r="C40" t="str">
            <v>Hệ thống nội soi tai mũi họng</v>
          </cell>
          <cell r="D40" t="str">
            <v>Hệ thống</v>
          </cell>
          <cell r="E40">
            <v>1</v>
          </cell>
          <cell r="F40">
            <v>1</v>
          </cell>
        </row>
        <row r="41">
          <cell r="B41" t="str">
            <v>A23.d)</v>
          </cell>
          <cell r="C41" t="str">
            <v>Hệ thống nội soi tiết niệu</v>
          </cell>
          <cell r="D41" t="str">
            <v>Hệ thống</v>
          </cell>
          <cell r="E41">
            <v>0</v>
          </cell>
          <cell r="F41">
            <v>0</v>
          </cell>
        </row>
        <row r="42">
          <cell r="B42" t="str">
            <v>A.24</v>
          </cell>
          <cell r="C42" t="str">
            <v>Máy soi cổ tử cung</v>
          </cell>
          <cell r="D42" t="str">
            <v>Máy</v>
          </cell>
          <cell r="E42">
            <v>0</v>
          </cell>
          <cell r="F42">
            <v>0</v>
          </cell>
        </row>
        <row r="43">
          <cell r="B43" t="str">
            <v>A.25</v>
          </cell>
          <cell r="C43" t="str">
            <v>Máy theo dõi sản khoa 02 chức năng</v>
          </cell>
          <cell r="D43" t="str">
            <v>Máy</v>
          </cell>
          <cell r="E43">
            <v>3</v>
          </cell>
          <cell r="F43">
            <v>3</v>
          </cell>
        </row>
        <row r="44">
          <cell r="B44" t="str">
            <v>A.26</v>
          </cell>
          <cell r="C44" t="str">
            <v>Thiết bị xạ trị</v>
          </cell>
          <cell r="D44" t="str">
            <v>Hệ thống</v>
          </cell>
          <cell r="E44">
            <v>0</v>
          </cell>
          <cell r="F44">
            <v>0</v>
          </cell>
        </row>
        <row r="45">
          <cell r="B45" t="str">
            <v>Thiết bị y tế chuyên dùng khác</v>
          </cell>
          <cell r="C45">
            <v>0</v>
          </cell>
          <cell r="D45">
            <v>0</v>
          </cell>
          <cell r="E45">
            <v>0</v>
          </cell>
          <cell r="F45">
            <v>0</v>
          </cell>
        </row>
        <row r="46">
          <cell r="B46" t="str">
            <v>B.27</v>
          </cell>
          <cell r="C46" t="str">
            <v>Bàn chăm sóc trẻ sơ sinh</v>
          </cell>
          <cell r="D46" t="str">
            <v>Cái</v>
          </cell>
          <cell r="E46">
            <v>0</v>
          </cell>
          <cell r="F46">
            <v>0</v>
          </cell>
        </row>
        <row r="47">
          <cell r="B47" t="str">
            <v>B.28</v>
          </cell>
          <cell r="C47" t="str">
            <v>Bàn chống rung</v>
          </cell>
          <cell r="D47" t="str">
            <v>Cái</v>
          </cell>
          <cell r="E47">
            <v>0</v>
          </cell>
          <cell r="F47">
            <v>0</v>
          </cell>
        </row>
        <row r="48">
          <cell r="B48" t="str">
            <v>B.29</v>
          </cell>
          <cell r="C48" t="str">
            <v>Bàn đẻ</v>
          </cell>
          <cell r="D48" t="str">
            <v>Cái</v>
          </cell>
          <cell r="E48">
            <v>2</v>
          </cell>
          <cell r="F48">
            <v>2</v>
          </cell>
        </row>
        <row r="49">
          <cell r="B49" t="str">
            <v>B.30</v>
          </cell>
          <cell r="C49" t="str">
            <v>Bàn ép huyết tương</v>
          </cell>
          <cell r="D49" t="str">
            <v>Cái</v>
          </cell>
          <cell r="E49">
            <v>0</v>
          </cell>
          <cell r="F49">
            <v>0</v>
          </cell>
        </row>
        <row r="50">
          <cell r="B50" t="str">
            <v>B.31</v>
          </cell>
          <cell r="C50" t="str">
            <v>Bàn kéo nắn chỉnh hình</v>
          </cell>
          <cell r="D50" t="str">
            <v>Cái</v>
          </cell>
          <cell r="E50">
            <v>0</v>
          </cell>
          <cell r="F50">
            <v>0</v>
          </cell>
        </row>
        <row r="51">
          <cell r="B51" t="str">
            <v>B.32</v>
          </cell>
          <cell r="C51" t="str">
            <v>Bàn khám điều trị thụ tinh ống nghiệm</v>
          </cell>
          <cell r="D51" t="str">
            <v>Cái</v>
          </cell>
          <cell r="E51">
            <v>0</v>
          </cell>
          <cell r="F51">
            <v>0</v>
          </cell>
        </row>
        <row r="52">
          <cell r="B52" t="str">
            <v>B.33</v>
          </cell>
          <cell r="C52" t="str">
            <v>Bàn khám nghiệm tử thi</v>
          </cell>
          <cell r="D52" t="str">
            <v>Cái</v>
          </cell>
          <cell r="E52">
            <v>0</v>
          </cell>
          <cell r="F52">
            <v>0</v>
          </cell>
        </row>
        <row r="53">
          <cell r="B53" t="str">
            <v>B.34</v>
          </cell>
          <cell r="C53" t="str">
            <v>Bàn khám sản khoa+Đèn khám</v>
          </cell>
          <cell r="D53" t="str">
            <v>Bộ</v>
          </cell>
          <cell r="E53">
            <v>0</v>
          </cell>
          <cell r="F53">
            <v>0</v>
          </cell>
        </row>
        <row r="54">
          <cell r="B54" t="str">
            <v>B.35</v>
          </cell>
          <cell r="C54" t="str">
            <v>Bàn nắn kéo xương bó bột</v>
          </cell>
          <cell r="D54" t="str">
            <v>Cái</v>
          </cell>
          <cell r="E54">
            <v>0</v>
          </cell>
          <cell r="F54">
            <v>0</v>
          </cell>
        </row>
        <row r="55">
          <cell r="B55" t="str">
            <v>B.36</v>
          </cell>
          <cell r="C55" t="str">
            <v>Bàn phân tích bệnh phẩm</v>
          </cell>
          <cell r="D55" t="str">
            <v>Cái</v>
          </cell>
          <cell r="E55">
            <v>0</v>
          </cell>
          <cell r="F55">
            <v>0</v>
          </cell>
        </row>
        <row r="56">
          <cell r="B56" t="str">
            <v>B.37</v>
          </cell>
          <cell r="C56" t="str">
            <v>Bàn phẫu thuật phụ khoa</v>
          </cell>
          <cell r="D56" t="str">
            <v>Cái</v>
          </cell>
          <cell r="E56">
            <v>0</v>
          </cell>
          <cell r="F56">
            <v>0</v>
          </cell>
        </row>
        <row r="57">
          <cell r="B57" t="str">
            <v>B.38</v>
          </cell>
          <cell r="C57" t="str">
            <v>Bàn ủ ấm ống nghiệm</v>
          </cell>
          <cell r="D57" t="str">
            <v>Cái</v>
          </cell>
          <cell r="E57">
            <v>0</v>
          </cell>
          <cell r="F57">
            <v>0</v>
          </cell>
        </row>
        <row r="58">
          <cell r="B58" t="str">
            <v>B.39</v>
          </cell>
          <cell r="C58" t="str">
            <v xml:space="preserve">Banh bụng tự động  </v>
          </cell>
          <cell r="D58" t="str">
            <v>Cái</v>
          </cell>
          <cell r="E58">
            <v>0</v>
          </cell>
          <cell r="F58">
            <v>0</v>
          </cell>
        </row>
        <row r="59">
          <cell r="B59" t="str">
            <v>B.40</v>
          </cell>
          <cell r="C59" t="str">
            <v>Bể ổn nhiệt</v>
          </cell>
          <cell r="D59" t="str">
            <v>Cái</v>
          </cell>
          <cell r="E59">
            <v>0</v>
          </cell>
          <cell r="F59">
            <v>0</v>
          </cell>
        </row>
        <row r="60">
          <cell r="B60" t="str">
            <v>B.41</v>
          </cell>
          <cell r="C60" t="str">
            <v>Bếp cách thủy các loại</v>
          </cell>
          <cell r="D60" t="str">
            <v>Cái</v>
          </cell>
          <cell r="E60">
            <v>0</v>
          </cell>
          <cell r="F60">
            <v>0</v>
          </cell>
        </row>
        <row r="61">
          <cell r="B61" t="str">
            <v>B.42</v>
          </cell>
          <cell r="C61" t="str">
            <v>Bình làm ẩm và ấm khí thở vào cho máy thở</v>
          </cell>
          <cell r="D61" t="str">
            <v>Cái</v>
          </cell>
          <cell r="E61">
            <v>0</v>
          </cell>
          <cell r="F61">
            <v>0</v>
          </cell>
        </row>
        <row r="62">
          <cell r="B62" t="str">
            <v>B.43</v>
          </cell>
          <cell r="C62" t="str">
            <v xml:space="preserve">Bộ bàn ghế khám khúc xạ </v>
          </cell>
          <cell r="D62" t="str">
            <v>Bộ</v>
          </cell>
          <cell r="E62">
            <v>0</v>
          </cell>
          <cell r="F62">
            <v>0</v>
          </cell>
        </row>
        <row r="63">
          <cell r="B63" t="str">
            <v>B.44</v>
          </cell>
          <cell r="C63" t="str">
            <v>Bộ đại phẫu</v>
          </cell>
          <cell r="D63" t="str">
            <v>Bộ</v>
          </cell>
          <cell r="E63">
            <v>0</v>
          </cell>
          <cell r="F63">
            <v>0</v>
          </cell>
        </row>
        <row r="64">
          <cell r="B64" t="str">
            <v>B.45</v>
          </cell>
          <cell r="C64" t="str">
            <v>Bộ dao trám và điêu khắc Composite nha khoa</v>
          </cell>
          <cell r="D64" t="str">
            <v>Bộ</v>
          </cell>
          <cell r="E64">
            <v>0</v>
          </cell>
          <cell r="F64">
            <v>0</v>
          </cell>
        </row>
        <row r="65">
          <cell r="B65" t="str">
            <v>B.46</v>
          </cell>
          <cell r="C65" t="str">
            <v>Bộ đặt nội khí quản</v>
          </cell>
          <cell r="D65" t="str">
            <v>Bộ</v>
          </cell>
          <cell r="E65">
            <v>6</v>
          </cell>
          <cell r="F65">
            <v>6</v>
          </cell>
        </row>
        <row r="66">
          <cell r="B66" t="str">
            <v>B.47</v>
          </cell>
          <cell r="C66" t="str">
            <v>Bộ đặt nội khí quản khó người lớn (sử dụng ánh sáng lạnh)</v>
          </cell>
          <cell r="D66" t="str">
            <v>Bộ</v>
          </cell>
          <cell r="E66">
            <v>0</v>
          </cell>
          <cell r="F66">
            <v>0</v>
          </cell>
        </row>
        <row r="67">
          <cell r="B67" t="str">
            <v>B.48</v>
          </cell>
          <cell r="C67" t="str">
            <v>Bộ đo nhãn áp</v>
          </cell>
          <cell r="D67" t="str">
            <v>Cái</v>
          </cell>
          <cell r="E67">
            <v>0</v>
          </cell>
          <cell r="F67">
            <v>2</v>
          </cell>
        </row>
        <row r="68">
          <cell r="B68" t="str">
            <v>B.49</v>
          </cell>
          <cell r="C68" t="str">
            <v>Bộ dụng cụ bộc lộ tĩnh mạch</v>
          </cell>
          <cell r="D68" t="str">
            <v>Bộ</v>
          </cell>
          <cell r="E68">
            <v>0</v>
          </cell>
          <cell r="F68">
            <v>0</v>
          </cell>
        </row>
        <row r="69">
          <cell r="B69" t="str">
            <v>B.50</v>
          </cell>
          <cell r="C69" t="str">
            <v xml:space="preserve">Bộ dụng cụ bóc nhân tuyến tiền liệt bằng laser qua nội soi </v>
          </cell>
          <cell r="D69" t="str">
            <v>Bộ</v>
          </cell>
          <cell r="E69">
            <v>0</v>
          </cell>
          <cell r="F69">
            <v>0</v>
          </cell>
        </row>
        <row r="70">
          <cell r="B70" t="str">
            <v>B.51</v>
          </cell>
          <cell r="C70" t="str">
            <v>Bộ dụng cụ cắt amidan</v>
          </cell>
          <cell r="D70" t="str">
            <v>Bộ</v>
          </cell>
          <cell r="E70">
            <v>0</v>
          </cell>
          <cell r="F70">
            <v>0</v>
          </cell>
        </row>
        <row r="71">
          <cell r="B71" t="str">
            <v>B.52</v>
          </cell>
          <cell r="C71" t="str">
            <v>Bộ dụng cụ cắt bỏ túi mật</v>
          </cell>
          <cell r="D71" t="str">
            <v>Bộ</v>
          </cell>
          <cell r="E71">
            <v>0</v>
          </cell>
          <cell r="F71">
            <v>0</v>
          </cell>
        </row>
        <row r="72">
          <cell r="B72" t="str">
            <v>B.53</v>
          </cell>
          <cell r="C72" t="str">
            <v>Bộ dụng cụ cắt bỏ tuyến giáp</v>
          </cell>
          <cell r="D72" t="str">
            <v>Bộ</v>
          </cell>
          <cell r="E72">
            <v>0</v>
          </cell>
          <cell r="F72">
            <v>0</v>
          </cell>
        </row>
        <row r="73">
          <cell r="B73" t="str">
            <v>B.54</v>
          </cell>
          <cell r="C73" t="str">
            <v>Bộ dụng cụ cắt búi trĩ</v>
          </cell>
          <cell r="D73" t="str">
            <v>Bộ</v>
          </cell>
          <cell r="E73">
            <v>0</v>
          </cell>
          <cell r="F73">
            <v>0</v>
          </cell>
        </row>
        <row r="74">
          <cell r="B74" t="str">
            <v>B.55</v>
          </cell>
          <cell r="C74" t="str">
            <v>Bộ dụng cụ cắt khâu tầng sinh môn</v>
          </cell>
          <cell r="D74" t="str">
            <v>Bộ</v>
          </cell>
          <cell r="E74">
            <v>1</v>
          </cell>
          <cell r="F74">
            <v>2</v>
          </cell>
        </row>
        <row r="75">
          <cell r="B75" t="str">
            <v>B.56</v>
          </cell>
          <cell r="C75" t="str">
            <v>Bộ dụng cụ cắt mộng</v>
          </cell>
          <cell r="D75" t="str">
            <v>Bộ</v>
          </cell>
          <cell r="E75">
            <v>0</v>
          </cell>
          <cell r="F75">
            <v>0</v>
          </cell>
        </row>
        <row r="76">
          <cell r="B76" t="str">
            <v>B.57</v>
          </cell>
          <cell r="C76" t="str">
            <v>Bộ dụng cụ cắt tử cung</v>
          </cell>
          <cell r="D76" t="str">
            <v>Bộ</v>
          </cell>
          <cell r="E76">
            <v>0</v>
          </cell>
          <cell r="F76">
            <v>0</v>
          </cell>
        </row>
        <row r="77">
          <cell r="B77" t="str">
            <v>B.58</v>
          </cell>
          <cell r="C77" t="str">
            <v>Bộ dụng cụ chỉnh hình ngực sử dụng thanh nâng ngực</v>
          </cell>
          <cell r="D77" t="str">
            <v>Bộ</v>
          </cell>
          <cell r="E77">
            <v>0</v>
          </cell>
          <cell r="F77">
            <v>0</v>
          </cell>
        </row>
        <row r="78">
          <cell r="B78" t="str">
            <v>B.59</v>
          </cell>
          <cell r="C78" t="str">
            <v>Bộ dụng cụ cố định chi các loại</v>
          </cell>
          <cell r="D78" t="str">
            <v>Bộ</v>
          </cell>
          <cell r="E78">
            <v>0</v>
          </cell>
          <cell r="F78">
            <v>0</v>
          </cell>
        </row>
        <row r="79">
          <cell r="B79" t="str">
            <v>B.60</v>
          </cell>
          <cell r="C79" t="str">
            <v>Bộ dụng cụ điều trị răng các loại</v>
          </cell>
          <cell r="D79" t="str">
            <v>Bộ</v>
          </cell>
          <cell r="E79">
            <v>0</v>
          </cell>
          <cell r="F79">
            <v>0</v>
          </cell>
        </row>
        <row r="80">
          <cell r="B80" t="str">
            <v>B.61</v>
          </cell>
          <cell r="C80" t="str">
            <v>Bộ dụng cụ đóng đinh nội tủy</v>
          </cell>
          <cell r="D80" t="str">
            <v>Bộ</v>
          </cell>
          <cell r="E80">
            <v>0</v>
          </cell>
          <cell r="F80">
            <v>0</v>
          </cell>
        </row>
        <row r="81">
          <cell r="B81" t="str">
            <v>B.62</v>
          </cell>
          <cell r="C81" t="str">
            <v>Bộ dụng cụ giám sát côn trùng và động vật y học</v>
          </cell>
          <cell r="D81" t="str">
            <v>Bộ</v>
          </cell>
          <cell r="E81">
            <v>0</v>
          </cell>
          <cell r="F81">
            <v>0</v>
          </cell>
        </row>
        <row r="82">
          <cell r="B82" t="str">
            <v>B.63</v>
          </cell>
          <cell r="C82" t="str">
            <v>Bộ dụng cụ kẹp mạch máu nội soi  (Tay cầm + kìm mạch máu)</v>
          </cell>
          <cell r="D82" t="str">
            <v xml:space="preserve">Bộ </v>
          </cell>
          <cell r="E82">
            <v>0</v>
          </cell>
          <cell r="F82">
            <v>0</v>
          </cell>
        </row>
        <row r="83">
          <cell r="B83" t="str">
            <v>B.64</v>
          </cell>
          <cell r="C83" t="str">
            <v xml:space="preserve">Bộ dụng cụ khám điều trị răng hàm mặt </v>
          </cell>
          <cell r="D83" t="str">
            <v>Bộ</v>
          </cell>
          <cell r="E83">
            <v>0</v>
          </cell>
          <cell r="F83">
            <v>0</v>
          </cell>
        </row>
        <row r="84">
          <cell r="B84" t="str">
            <v>B.65</v>
          </cell>
          <cell r="C84" t="str">
            <v>Bộ dụng cụ khám điều trị tai mũi họng</v>
          </cell>
          <cell r="D84" t="str">
            <v>Bộ</v>
          </cell>
          <cell r="E84">
            <v>1</v>
          </cell>
          <cell r="F84">
            <v>1</v>
          </cell>
        </row>
        <row r="85">
          <cell r="B85" t="str">
            <v>B.66</v>
          </cell>
          <cell r="C85" t="str">
            <v>Bộ dụng cụ khám khúc xạ</v>
          </cell>
          <cell r="D85" t="str">
            <v>Bộ</v>
          </cell>
          <cell r="E85">
            <v>0</v>
          </cell>
          <cell r="F85">
            <v>0</v>
          </cell>
        </row>
        <row r="86">
          <cell r="B86" t="str">
            <v>B.67</v>
          </cell>
          <cell r="C86" t="str">
            <v>Bộ dụng cụ khám mắt</v>
          </cell>
          <cell r="D86" t="str">
            <v>Bộ</v>
          </cell>
          <cell r="E86">
            <v>1</v>
          </cell>
          <cell r="F86">
            <v>2</v>
          </cell>
        </row>
        <row r="87">
          <cell r="B87" t="str">
            <v>B.68</v>
          </cell>
          <cell r="C87" t="str">
            <v>Bộ dụng cụ khám phụ sản khoa</v>
          </cell>
          <cell r="D87" t="str">
            <v>Bộ</v>
          </cell>
          <cell r="E87">
            <v>0</v>
          </cell>
          <cell r="F87">
            <v>0</v>
          </cell>
        </row>
        <row r="88">
          <cell r="B88" t="str">
            <v>B.69</v>
          </cell>
          <cell r="C88" t="str">
            <v>Bộ dụng cụ khám thai</v>
          </cell>
          <cell r="D88" t="str">
            <v>Bộ</v>
          </cell>
          <cell r="E88">
            <v>0</v>
          </cell>
          <cell r="F88">
            <v>0</v>
          </cell>
        </row>
        <row r="89">
          <cell r="B89" t="str">
            <v>B.70</v>
          </cell>
          <cell r="C89" t="str">
            <v>Bộ dụng cụ khám thần kinh</v>
          </cell>
          <cell r="D89" t="str">
            <v>Bộ</v>
          </cell>
          <cell r="E89">
            <v>0</v>
          </cell>
          <cell r="F89">
            <v>0</v>
          </cell>
        </row>
        <row r="90">
          <cell r="B90" t="str">
            <v>B.71</v>
          </cell>
          <cell r="C90" t="str">
            <v>Bộ dụng cụ khám tổng quát</v>
          </cell>
          <cell r="D90" t="str">
            <v>Bộ</v>
          </cell>
          <cell r="E90">
            <v>0</v>
          </cell>
          <cell r="F90">
            <v>0</v>
          </cell>
        </row>
        <row r="91">
          <cell r="B91" t="str">
            <v>B.72</v>
          </cell>
          <cell r="C91" t="str">
            <v>Bộ dụng cụ khám xâm hại tình dục</v>
          </cell>
          <cell r="D91" t="str">
            <v>Bộ</v>
          </cell>
          <cell r="E91">
            <v>0</v>
          </cell>
          <cell r="F91">
            <v>0</v>
          </cell>
        </row>
        <row r="92">
          <cell r="B92" t="str">
            <v>B.73</v>
          </cell>
          <cell r="C92" t="str">
            <v>Bộ dụng cụ kiểm tra cổ tử cung</v>
          </cell>
          <cell r="D92" t="str">
            <v>Bộ</v>
          </cell>
          <cell r="E92">
            <v>0</v>
          </cell>
          <cell r="F92">
            <v>0</v>
          </cell>
        </row>
        <row r="93">
          <cell r="B93" t="str">
            <v>B.74</v>
          </cell>
          <cell r="C93" t="str">
            <v>Bộ dụng cụ lấy thai và cắt tử cung</v>
          </cell>
          <cell r="D93" t="str">
            <v>Bộ</v>
          </cell>
          <cell r="E93">
            <v>0</v>
          </cell>
          <cell r="F93">
            <v>0</v>
          </cell>
        </row>
        <row r="94">
          <cell r="B94" t="str">
            <v>B.75</v>
          </cell>
          <cell r="C94" t="str">
            <v>Bộ dụng cụ mổ cấp cứu</v>
          </cell>
          <cell r="D94" t="str">
            <v>Bộ</v>
          </cell>
          <cell r="E94">
            <v>0</v>
          </cell>
          <cell r="F94">
            <v>0</v>
          </cell>
        </row>
        <row r="95">
          <cell r="B95" t="str">
            <v>B.76</v>
          </cell>
          <cell r="C95" t="str">
            <v>Bộ dụng cụ mổ đục thủy tinh thể</v>
          </cell>
          <cell r="D95" t="str">
            <v>Bộ</v>
          </cell>
          <cell r="E95">
            <v>0</v>
          </cell>
          <cell r="F95">
            <v>0</v>
          </cell>
        </row>
        <row r="96">
          <cell r="B96" t="str">
            <v>B.77</v>
          </cell>
          <cell r="C96" t="str">
            <v>Bộ dụng cụ mổ hàm ếch</v>
          </cell>
          <cell r="D96" t="str">
            <v>Bộ</v>
          </cell>
          <cell r="E96">
            <v>0</v>
          </cell>
          <cell r="F96">
            <v>0</v>
          </cell>
        </row>
        <row r="97">
          <cell r="B97" t="str">
            <v>B.78</v>
          </cell>
          <cell r="C97" t="str">
            <v>Bộ dụng cụ mở khí quản</v>
          </cell>
          <cell r="D97" t="str">
            <v>Bộ</v>
          </cell>
          <cell r="E97">
            <v>0</v>
          </cell>
          <cell r="F97">
            <v>0</v>
          </cell>
        </row>
        <row r="98">
          <cell r="B98" t="str">
            <v>B.79</v>
          </cell>
          <cell r="C98" t="str">
            <v>Bộ dụng cụ mổ lấy thai</v>
          </cell>
          <cell r="D98" t="str">
            <v>Bộ</v>
          </cell>
          <cell r="E98">
            <v>0</v>
          </cell>
          <cell r="F98">
            <v>0</v>
          </cell>
        </row>
        <row r="99">
          <cell r="B99" t="str">
            <v>B.80</v>
          </cell>
          <cell r="C99" t="str">
            <v>Bộ dụng cụ mổ nội soi tiếp khẩu túi lệ mũi</v>
          </cell>
          <cell r="D99" t="str">
            <v>Bộ</v>
          </cell>
          <cell r="E99">
            <v>0</v>
          </cell>
          <cell r="F99">
            <v>0</v>
          </cell>
        </row>
        <row r="100">
          <cell r="B100" t="str">
            <v>B.81</v>
          </cell>
          <cell r="C100" t="str">
            <v>Bộ dụng cụ mổ quặm</v>
          </cell>
          <cell r="D100" t="str">
            <v>Bộ</v>
          </cell>
          <cell r="E100">
            <v>0</v>
          </cell>
          <cell r="F100">
            <v>0</v>
          </cell>
        </row>
        <row r="101">
          <cell r="B101" t="str">
            <v>B.82</v>
          </cell>
          <cell r="C101" t="str">
            <v>Bộ dụng cụ mổ tử thi</v>
          </cell>
          <cell r="D101" t="str">
            <v>Bộ</v>
          </cell>
          <cell r="E101">
            <v>0</v>
          </cell>
          <cell r="F101">
            <v>0</v>
          </cell>
        </row>
        <row r="102">
          <cell r="B102" t="str">
            <v>B.83</v>
          </cell>
          <cell r="C102" t="str">
            <v>Bộ dụng cụ nạo thai</v>
          </cell>
          <cell r="D102" t="str">
            <v>Bộ</v>
          </cell>
          <cell r="E102">
            <v>0</v>
          </cell>
          <cell r="F102">
            <v>5</v>
          </cell>
        </row>
        <row r="103">
          <cell r="B103" t="str">
            <v>B.84</v>
          </cell>
          <cell r="C103" t="str">
            <v>Bộ dụng cụ nội soi lấy dị vật khí quản</v>
          </cell>
          <cell r="D103" t="str">
            <v>Bộ</v>
          </cell>
          <cell r="E103">
            <v>0</v>
          </cell>
          <cell r="F103">
            <v>0</v>
          </cell>
        </row>
        <row r="104">
          <cell r="B104" t="str">
            <v>B.85</v>
          </cell>
          <cell r="C104" t="str">
            <v>Bộ dụng cụ nội soi lấy dị vật thực quản</v>
          </cell>
          <cell r="D104" t="str">
            <v>Bộ</v>
          </cell>
          <cell r="E104">
            <v>0</v>
          </cell>
          <cell r="F104">
            <v>0</v>
          </cell>
        </row>
        <row r="105">
          <cell r="B105" t="str">
            <v>B.86</v>
          </cell>
          <cell r="C105" t="str">
            <v>Bộ dụng cụ nội soi tuyến giáp</v>
          </cell>
          <cell r="D105" t="str">
            <v>Bộ</v>
          </cell>
          <cell r="E105">
            <v>0</v>
          </cell>
          <cell r="F105">
            <v>0</v>
          </cell>
        </row>
        <row r="106">
          <cell r="B106" t="str">
            <v>B.87</v>
          </cell>
          <cell r="C106" t="str">
            <v>Bộ dụng cụ phẫu thuật bán phần sau</v>
          </cell>
          <cell r="D106" t="str">
            <v>Bộ</v>
          </cell>
          <cell r="E106">
            <v>0</v>
          </cell>
          <cell r="F106">
            <v>0</v>
          </cell>
        </row>
        <row r="107">
          <cell r="B107" t="str">
            <v>B.88</v>
          </cell>
          <cell r="C107" t="str">
            <v>Bộ dụng cụ phẫu thuật cắm ghép Implant</v>
          </cell>
          <cell r="D107" t="str">
            <v>Bộ</v>
          </cell>
          <cell r="E107">
            <v>0</v>
          </cell>
          <cell r="F107">
            <v>0</v>
          </cell>
        </row>
        <row r="108">
          <cell r="B108" t="str">
            <v>B.89</v>
          </cell>
          <cell r="C108" t="str">
            <v>Bộ dụng cụ phẫu thuật chấn thương chỉnh hình</v>
          </cell>
          <cell r="D108" t="str">
            <v>Bộ</v>
          </cell>
          <cell r="E108">
            <v>0</v>
          </cell>
          <cell r="F108">
            <v>0</v>
          </cell>
        </row>
        <row r="109">
          <cell r="B109" t="str">
            <v>B.90</v>
          </cell>
          <cell r="C109" t="str">
            <v>Bộ dụng cụ phẫu thuật chỉnh hình nha khoa</v>
          </cell>
          <cell r="D109" t="str">
            <v>Bộ</v>
          </cell>
          <cell r="E109">
            <v>0</v>
          </cell>
          <cell r="F109">
            <v>0</v>
          </cell>
        </row>
        <row r="110">
          <cell r="B110" t="str">
            <v>B.91</v>
          </cell>
          <cell r="C110" t="str">
            <v>Bộ dụng cụ phẫu thuật cột sống</v>
          </cell>
          <cell r="D110" t="str">
            <v>Bộ</v>
          </cell>
          <cell r="E110">
            <v>0</v>
          </cell>
          <cell r="F110">
            <v>0</v>
          </cell>
        </row>
        <row r="111">
          <cell r="B111" t="str">
            <v>B.92</v>
          </cell>
          <cell r="C111" t="str">
            <v>Bộ dụng cụ phẫu thuật dạ dày</v>
          </cell>
          <cell r="D111" t="str">
            <v>Bộ</v>
          </cell>
          <cell r="E111">
            <v>0</v>
          </cell>
          <cell r="F111">
            <v>0</v>
          </cell>
        </row>
        <row r="112">
          <cell r="B112" t="str">
            <v>B.93</v>
          </cell>
          <cell r="C112" t="str">
            <v>Bộ dụng cụ phẫu thuật ghép giác mạc</v>
          </cell>
          <cell r="D112" t="str">
            <v>Bộ</v>
          </cell>
          <cell r="E112">
            <v>0</v>
          </cell>
          <cell r="F112">
            <v>0</v>
          </cell>
        </row>
        <row r="113">
          <cell r="B113" t="str">
            <v>B.94</v>
          </cell>
          <cell r="C113" t="str">
            <v>Bộ dụng cụ phẫu thuật hậu môn trực tràng</v>
          </cell>
          <cell r="D113" t="str">
            <v>Bộ</v>
          </cell>
          <cell r="E113">
            <v>0</v>
          </cell>
          <cell r="F113">
            <v>0</v>
          </cell>
        </row>
        <row r="114">
          <cell r="B114" t="str">
            <v>B.95</v>
          </cell>
          <cell r="C114" t="str">
            <v>Bộ dụng cụ phẫu thuật lồng ngực</v>
          </cell>
          <cell r="D114" t="str">
            <v>Bộ</v>
          </cell>
          <cell r="E114">
            <v>0</v>
          </cell>
          <cell r="F114">
            <v>0</v>
          </cell>
        </row>
        <row r="115">
          <cell r="B115" t="str">
            <v>B.96</v>
          </cell>
          <cell r="C115" t="str">
            <v>Bộ dụng cụ phẫu thuật mắt</v>
          </cell>
          <cell r="D115" t="str">
            <v>Bộ</v>
          </cell>
          <cell r="E115">
            <v>0</v>
          </cell>
          <cell r="F115">
            <v>0</v>
          </cell>
        </row>
        <row r="116">
          <cell r="B116" t="str">
            <v>B.97</v>
          </cell>
          <cell r="C116" t="str">
            <v>Bộ dụng cụ phẫu thuật mắt ngoài bao</v>
          </cell>
          <cell r="D116" t="str">
            <v>Bộ</v>
          </cell>
          <cell r="E116">
            <v>0</v>
          </cell>
          <cell r="F116">
            <v>0</v>
          </cell>
        </row>
        <row r="117">
          <cell r="B117" t="str">
            <v>B.98</v>
          </cell>
          <cell r="C117" t="str">
            <v>Bộ dụng cụ phẫu thuật mổ lé</v>
          </cell>
          <cell r="D117" t="str">
            <v>Bộ</v>
          </cell>
          <cell r="E117">
            <v>0</v>
          </cell>
          <cell r="F117">
            <v>0</v>
          </cell>
        </row>
        <row r="118">
          <cell r="B118" t="str">
            <v>B.99</v>
          </cell>
          <cell r="C118" t="str">
            <v>Bộ dụng cụ phẫu thuật mổ quặm</v>
          </cell>
          <cell r="D118" t="str">
            <v>Bộ</v>
          </cell>
          <cell r="E118">
            <v>0</v>
          </cell>
          <cell r="F118">
            <v>0</v>
          </cell>
        </row>
        <row r="119">
          <cell r="B119" t="str">
            <v>B.100</v>
          </cell>
          <cell r="C119" t="str">
            <v>Bộ dụng cụ phẫu thuật mộng</v>
          </cell>
          <cell r="D119" t="str">
            <v>Bộ</v>
          </cell>
          <cell r="E119">
            <v>0</v>
          </cell>
          <cell r="F119">
            <v>0</v>
          </cell>
        </row>
        <row r="120">
          <cell r="B120" t="str">
            <v>B.101</v>
          </cell>
          <cell r="C120" t="str">
            <v>Bộ dụng cụ phẫu thuật nhi khoa</v>
          </cell>
          <cell r="D120" t="str">
            <v>Bộ</v>
          </cell>
          <cell r="E120">
            <v>0</v>
          </cell>
          <cell r="F120">
            <v>0</v>
          </cell>
        </row>
        <row r="121">
          <cell r="B121" t="str">
            <v>B.102</v>
          </cell>
          <cell r="C121" t="str">
            <v>Bộ dụng cụ phẫu thuật nội soi</v>
          </cell>
          <cell r="D121" t="str">
            <v>Bộ</v>
          </cell>
          <cell r="E121">
            <v>0</v>
          </cell>
          <cell r="F121">
            <v>0</v>
          </cell>
        </row>
        <row r="122">
          <cell r="B122" t="str">
            <v>B.103</v>
          </cell>
          <cell r="C122" t="str">
            <v>Bộ dụng cụ phẫu thuật nội soi lồng ngực can thiệp tối thiểu (Phẫu thuật tim ít xâm lấn)</v>
          </cell>
          <cell r="D122" t="str">
            <v>Bộ</v>
          </cell>
          <cell r="E122">
            <v>0</v>
          </cell>
          <cell r="F122">
            <v>0</v>
          </cell>
        </row>
        <row r="123">
          <cell r="B123" t="str">
            <v>B.104</v>
          </cell>
          <cell r="C123" t="str">
            <v>Bộ dụng cụ phẫu thuật nội soi sản phụ khoa</v>
          </cell>
          <cell r="D123" t="str">
            <v>Bộ</v>
          </cell>
          <cell r="E123">
            <v>0</v>
          </cell>
          <cell r="F123">
            <v>0</v>
          </cell>
        </row>
        <row r="124">
          <cell r="B124" t="str">
            <v>B.105</v>
          </cell>
          <cell r="C124" t="str">
            <v>Bộ dụng cụ phẫu thuật Phaco</v>
          </cell>
          <cell r="D124" t="str">
            <v>Bộ</v>
          </cell>
          <cell r="E124">
            <v>0</v>
          </cell>
          <cell r="F124">
            <v>0</v>
          </cell>
        </row>
        <row r="125">
          <cell r="B125" t="str">
            <v>B.106</v>
          </cell>
          <cell r="C125" t="str">
            <v>Bộ dụng cụ phẫu thuật răng hàm mặt</v>
          </cell>
          <cell r="D125" t="str">
            <v>Bộ</v>
          </cell>
          <cell r="E125">
            <v>0</v>
          </cell>
          <cell r="F125">
            <v>0</v>
          </cell>
        </row>
        <row r="126">
          <cell r="B126" t="str">
            <v>B.107</v>
          </cell>
          <cell r="C126" t="str">
            <v>Bộ dụng cụ phẫu thuật ruột thừa</v>
          </cell>
          <cell r="D126" t="str">
            <v>Bộ</v>
          </cell>
          <cell r="E126">
            <v>0</v>
          </cell>
          <cell r="F126">
            <v>0</v>
          </cell>
        </row>
        <row r="127">
          <cell r="B127" t="str">
            <v>B.108</v>
          </cell>
          <cell r="C127" t="str">
            <v>Bộ dụng cụ phẫu thuật sản phụ khoa</v>
          </cell>
          <cell r="D127" t="str">
            <v>Bộ</v>
          </cell>
          <cell r="E127">
            <v>0</v>
          </cell>
          <cell r="F127">
            <v>2</v>
          </cell>
        </row>
        <row r="128">
          <cell r="B128" t="str">
            <v>B.109</v>
          </cell>
          <cell r="C128" t="str">
            <v>Bộ dụng cụ phẫu thuật sụp mi</v>
          </cell>
          <cell r="D128" t="str">
            <v>Bộ</v>
          </cell>
          <cell r="E128">
            <v>0</v>
          </cell>
          <cell r="F128">
            <v>0</v>
          </cell>
        </row>
        <row r="129">
          <cell r="B129" t="str">
            <v>B.110</v>
          </cell>
          <cell r="C129" t="str">
            <v>Bộ dụng cụ phẫu thuật tai mũi họng</v>
          </cell>
          <cell r="D129" t="str">
            <v>Bộ</v>
          </cell>
          <cell r="E129">
            <v>0</v>
          </cell>
          <cell r="F129">
            <v>0</v>
          </cell>
        </row>
        <row r="130">
          <cell r="B130" t="str">
            <v>B.111</v>
          </cell>
          <cell r="C130" t="str">
            <v>Bộ dụng cụ phẫu thuật thẩm mỹ</v>
          </cell>
          <cell r="D130" t="str">
            <v>Bộ</v>
          </cell>
          <cell r="E130">
            <v>0</v>
          </cell>
          <cell r="F130">
            <v>0</v>
          </cell>
        </row>
        <row r="131">
          <cell r="B131" t="str">
            <v>B.112</v>
          </cell>
          <cell r="C131" t="str">
            <v>Bộ dụng cụ phẫu thuật thẩm mỹ mắt</v>
          </cell>
          <cell r="D131" t="str">
            <v>Bộ</v>
          </cell>
          <cell r="E131">
            <v>0</v>
          </cell>
          <cell r="F131">
            <v>0</v>
          </cell>
        </row>
        <row r="132">
          <cell r="B132" t="str">
            <v>B.113</v>
          </cell>
          <cell r="C132" t="str">
            <v>Bộ dụng cụ phẫu thuật thần kinh sọ não</v>
          </cell>
          <cell r="D132" t="str">
            <v>Bộ</v>
          </cell>
          <cell r="E132">
            <v>0</v>
          </cell>
          <cell r="F132">
            <v>0</v>
          </cell>
        </row>
        <row r="133">
          <cell r="B133" t="str">
            <v>B.114</v>
          </cell>
          <cell r="C133" t="str">
            <v>Bộ dụng cụ phẫu thuật thanh quản</v>
          </cell>
          <cell r="D133" t="str">
            <v>Bộ</v>
          </cell>
          <cell r="E133">
            <v>0</v>
          </cell>
          <cell r="F133">
            <v>0</v>
          </cell>
        </row>
        <row r="134">
          <cell r="B134" t="str">
            <v>B.115</v>
          </cell>
          <cell r="C134" t="str">
            <v>Bộ dụng cụ phẫu thuật tiền liệt tuyến</v>
          </cell>
          <cell r="D134" t="str">
            <v>Bộ</v>
          </cell>
          <cell r="E134">
            <v>0</v>
          </cell>
          <cell r="F134">
            <v>0</v>
          </cell>
        </row>
        <row r="135">
          <cell r="B135" t="str">
            <v>B.116</v>
          </cell>
          <cell r="C135" t="str">
            <v>Bộ dụng cụ phẫu thuật tiết niệu</v>
          </cell>
          <cell r="D135" t="str">
            <v>Bộ</v>
          </cell>
          <cell r="E135">
            <v>0</v>
          </cell>
          <cell r="F135">
            <v>0</v>
          </cell>
        </row>
        <row r="136">
          <cell r="B136" t="str">
            <v>B.117</v>
          </cell>
          <cell r="C136" t="str">
            <v>Bộ dụng cụ phẫu thuật tiêu hóa</v>
          </cell>
          <cell r="D136" t="str">
            <v>Bộ</v>
          </cell>
          <cell r="E136">
            <v>0</v>
          </cell>
          <cell r="F136">
            <v>0</v>
          </cell>
        </row>
        <row r="137">
          <cell r="B137" t="str">
            <v>B.118</v>
          </cell>
          <cell r="C137" t="str">
            <v xml:space="preserve">Bộ dụng cụ phẫu thuật tim mạch </v>
          </cell>
          <cell r="D137" t="str">
            <v>Bộ</v>
          </cell>
          <cell r="E137">
            <v>0</v>
          </cell>
          <cell r="F137">
            <v>0</v>
          </cell>
        </row>
        <row r="138">
          <cell r="B138" t="str">
            <v>B.119</v>
          </cell>
          <cell r="C138" t="str">
            <v>Bộ dụng cụ phẫu thuật xoang</v>
          </cell>
          <cell r="D138" t="str">
            <v>Bộ</v>
          </cell>
          <cell r="E138">
            <v>0</v>
          </cell>
          <cell r="F138">
            <v>0</v>
          </cell>
        </row>
        <row r="139">
          <cell r="B139" t="str">
            <v>B.120</v>
          </cell>
          <cell r="C139" t="str">
            <v>Bộ dụng cụ phẫu thuật xương</v>
          </cell>
          <cell r="D139" t="str">
            <v>Bộ</v>
          </cell>
          <cell r="E139">
            <v>0</v>
          </cell>
          <cell r="F139">
            <v>0</v>
          </cell>
        </row>
        <row r="140">
          <cell r="B140" t="str">
            <v>B.121</v>
          </cell>
          <cell r="C140" t="str">
            <v>Bộ dụng cụ rửa dạ dày</v>
          </cell>
          <cell r="D140" t="str">
            <v>Bộ</v>
          </cell>
          <cell r="E140">
            <v>0</v>
          </cell>
          <cell r="F140">
            <v>0</v>
          </cell>
        </row>
        <row r="141">
          <cell r="B141" t="str">
            <v>B.122</v>
          </cell>
          <cell r="C141" t="str">
            <v>Bộ dụng cụ rút đinh nội tủy xương đùi, xương chày</v>
          </cell>
          <cell r="D141" t="str">
            <v>Bộ</v>
          </cell>
          <cell r="E141">
            <v>0</v>
          </cell>
          <cell r="F141">
            <v>0</v>
          </cell>
        </row>
        <row r="142">
          <cell r="B142" t="str">
            <v>B.123</v>
          </cell>
          <cell r="C142" t="str">
            <v>Bộ dụng cụ sinh khiết lõi</v>
          </cell>
          <cell r="D142" t="str">
            <v>Bộ</v>
          </cell>
          <cell r="E142">
            <v>0</v>
          </cell>
          <cell r="F142">
            <v>0</v>
          </cell>
        </row>
        <row r="143">
          <cell r="B143" t="str">
            <v>B.124</v>
          </cell>
          <cell r="C143" t="str">
            <v>Bộ dụng cụ soi bàng quang</v>
          </cell>
          <cell r="D143" t="str">
            <v>Bộ</v>
          </cell>
          <cell r="E143">
            <v>0</v>
          </cell>
          <cell r="F143">
            <v>0</v>
          </cell>
        </row>
        <row r="144">
          <cell r="B144" t="str">
            <v>B.125</v>
          </cell>
          <cell r="C144" t="str">
            <v>Bộ dụng cụ soi cổ tử cung</v>
          </cell>
          <cell r="D144" t="str">
            <v>Bộ</v>
          </cell>
          <cell r="E144">
            <v>0</v>
          </cell>
          <cell r="F144">
            <v>0</v>
          </cell>
        </row>
        <row r="145">
          <cell r="B145" t="str">
            <v>B.126</v>
          </cell>
          <cell r="C145" t="str">
            <v>Bộ dụng cụ soi lấy dị vật thực quản</v>
          </cell>
          <cell r="D145" t="str">
            <v>Bộ</v>
          </cell>
          <cell r="E145">
            <v>1</v>
          </cell>
          <cell r="F145">
            <v>1</v>
          </cell>
        </row>
        <row r="146">
          <cell r="B146" t="str">
            <v>B.127</v>
          </cell>
          <cell r="C146" t="str">
            <v>Bộ dụng cụ soi thanh quản</v>
          </cell>
          <cell r="D146" t="str">
            <v>Bộ</v>
          </cell>
          <cell r="E146">
            <v>0</v>
          </cell>
          <cell r="F146">
            <v>0</v>
          </cell>
        </row>
        <row r="147">
          <cell r="B147" t="str">
            <v>B.128</v>
          </cell>
          <cell r="C147" t="str">
            <v>Bộ dụng cụ thử Glocom</v>
          </cell>
          <cell r="D147" t="str">
            <v>Bộ</v>
          </cell>
          <cell r="E147">
            <v>0</v>
          </cell>
          <cell r="F147">
            <v>0</v>
          </cell>
        </row>
        <row r="148">
          <cell r="B148" t="str">
            <v>B.129</v>
          </cell>
          <cell r="C148" t="str">
            <v>Bộ dụng cụ tiếp khẩu túi lệ mũi</v>
          </cell>
          <cell r="D148" t="str">
            <v>Bộ</v>
          </cell>
          <cell r="E148">
            <v>0</v>
          </cell>
          <cell r="F148">
            <v>0</v>
          </cell>
        </row>
        <row r="149">
          <cell r="B149" t="str">
            <v>B.130</v>
          </cell>
          <cell r="C149" t="str">
            <v>Bộ dụng cụ tiểu phẫu mắt</v>
          </cell>
          <cell r="D149" t="str">
            <v>Bộ</v>
          </cell>
          <cell r="E149">
            <v>0</v>
          </cell>
          <cell r="F149">
            <v>2</v>
          </cell>
        </row>
        <row r="150">
          <cell r="B150" t="str">
            <v>B.131</v>
          </cell>
          <cell r="C150" t="str">
            <v>Bộ dụng cụ trung phẫu</v>
          </cell>
          <cell r="D150" t="str">
            <v>Bộ</v>
          </cell>
          <cell r="E150">
            <v>0</v>
          </cell>
          <cell r="F150">
            <v>2</v>
          </cell>
        </row>
        <row r="151">
          <cell r="B151" t="str">
            <v>B.132</v>
          </cell>
          <cell r="C151" t="str">
            <v>Bộ dụng cụ vá nhĩ</v>
          </cell>
          <cell r="D151" t="str">
            <v>Bộ</v>
          </cell>
          <cell r="E151">
            <v>0</v>
          </cell>
          <cell r="F151">
            <v>0</v>
          </cell>
        </row>
        <row r="152">
          <cell r="B152" t="str">
            <v>B.133</v>
          </cell>
          <cell r="C152" t="str">
            <v>Bộ dụng cụ vén gan nội soi</v>
          </cell>
          <cell r="D152" t="str">
            <v>Bộ</v>
          </cell>
          <cell r="E152">
            <v>0</v>
          </cell>
          <cell r="F152">
            <v>0</v>
          </cell>
        </row>
        <row r="153">
          <cell r="B153" t="str">
            <v>B.134</v>
          </cell>
          <cell r="C153" t="str">
            <v>Bộ dụng cụ vi phẫu mạch máu</v>
          </cell>
          <cell r="D153" t="str">
            <v>Bộ</v>
          </cell>
          <cell r="E153">
            <v>0</v>
          </cell>
          <cell r="F153">
            <v>0</v>
          </cell>
        </row>
        <row r="154">
          <cell r="B154" t="str">
            <v>B.135</v>
          </cell>
          <cell r="C154" t="str">
            <v>Bộ dụng cụ vi phẫu tai</v>
          </cell>
          <cell r="D154" t="str">
            <v>Bộ</v>
          </cell>
          <cell r="E154">
            <v>0</v>
          </cell>
          <cell r="F154">
            <v>0</v>
          </cell>
        </row>
        <row r="155">
          <cell r="B155" t="str">
            <v>B.136</v>
          </cell>
          <cell r="C155" t="str">
            <v>Bộ dụng cụ vi phẫu thần kinh</v>
          </cell>
          <cell r="D155" t="str">
            <v>Bộ</v>
          </cell>
          <cell r="E155">
            <v>0</v>
          </cell>
          <cell r="F155">
            <v>0</v>
          </cell>
        </row>
        <row r="156">
          <cell r="B156" t="str">
            <v>B.137</v>
          </cell>
          <cell r="C156" t="str">
            <v>Bộ dụng cụ, thiết bị phục vụ việc nuôi cấy, soi và phân lập vi khuẩn</v>
          </cell>
          <cell r="D156" t="str">
            <v>Bộ</v>
          </cell>
          <cell r="E156">
            <v>0</v>
          </cell>
          <cell r="F156">
            <v>0</v>
          </cell>
        </row>
        <row r="157">
          <cell r="B157" t="str">
            <v>B.138</v>
          </cell>
          <cell r="C157" t="str">
            <v>Bộ khung cố định ngoài phẫu thuật tầng sinh môn và vòng banh rộng lỗ hậu môn dùng cho người lớn</v>
          </cell>
          <cell r="D157" t="str">
            <v>Bộ</v>
          </cell>
          <cell r="E157">
            <v>0</v>
          </cell>
          <cell r="F157">
            <v>0</v>
          </cell>
        </row>
        <row r="158">
          <cell r="B158" t="str">
            <v>B.139</v>
          </cell>
          <cell r="C158" t="str">
            <v>Bộ khung cố định ngoài phẫu thuật tầng sinh môn và vòng banh rộng lỗ hậu môn dùng cho trẻ em</v>
          </cell>
          <cell r="D158" t="str">
            <v>Bộ</v>
          </cell>
          <cell r="E158">
            <v>0</v>
          </cell>
          <cell r="F158">
            <v>0</v>
          </cell>
        </row>
        <row r="159">
          <cell r="B159" t="str">
            <v>B.140</v>
          </cell>
          <cell r="C159" t="str">
            <v>Bộ kính thử mắt</v>
          </cell>
          <cell r="D159" t="str">
            <v>Bộ</v>
          </cell>
          <cell r="E159">
            <v>0</v>
          </cell>
          <cell r="F159">
            <v>0</v>
          </cell>
        </row>
        <row r="160">
          <cell r="B160" t="str">
            <v>B.141</v>
          </cell>
          <cell r="C160" t="str">
            <v>Bộ máy hút dịch thai</v>
          </cell>
          <cell r="D160" t="str">
            <v>Bộ</v>
          </cell>
          <cell r="E160">
            <v>1</v>
          </cell>
          <cell r="F160">
            <v>1</v>
          </cell>
        </row>
        <row r="161">
          <cell r="B161" t="str">
            <v>B.142</v>
          </cell>
          <cell r="C161" t="str">
            <v>Bộ nạo VA và Amidal</v>
          </cell>
          <cell r="D161" t="str">
            <v>Bộ</v>
          </cell>
          <cell r="E161">
            <v>0</v>
          </cell>
          <cell r="F161">
            <v>0</v>
          </cell>
        </row>
        <row r="162">
          <cell r="B162" t="str">
            <v>B.143</v>
          </cell>
          <cell r="C162" t="str">
            <v>Bộ nội soi dạ dày, tá tràng, đại tràng ống mềm</v>
          </cell>
          <cell r="D162" t="str">
            <v>Bộ</v>
          </cell>
          <cell r="E162">
            <v>0</v>
          </cell>
          <cell r="F162">
            <v>0</v>
          </cell>
        </row>
        <row r="163">
          <cell r="B163" t="str">
            <v>B.144</v>
          </cell>
          <cell r="C163" t="str">
            <v>Bộ sinh thiết hút trực tràng (Sinh thiết phình trực tràng bẩm sinh)</v>
          </cell>
          <cell r="D163" t="str">
            <v>Bộ</v>
          </cell>
          <cell r="E163">
            <v>0</v>
          </cell>
          <cell r="F163">
            <v>0</v>
          </cell>
        </row>
        <row r="164">
          <cell r="B164" t="str">
            <v>B.145</v>
          </cell>
          <cell r="C164" t="str">
            <v>Bộ thử sắc giác</v>
          </cell>
          <cell r="D164" t="str">
            <v>Bộ</v>
          </cell>
          <cell r="E164">
            <v>0</v>
          </cell>
          <cell r="F164">
            <v>0</v>
          </cell>
        </row>
        <row r="165">
          <cell r="B165" t="str">
            <v>B.146</v>
          </cell>
          <cell r="C165" t="str">
            <v>Bộ thử thị lực</v>
          </cell>
          <cell r="D165" t="str">
            <v>Bộ</v>
          </cell>
          <cell r="E165">
            <v>0</v>
          </cell>
          <cell r="F165">
            <v>0</v>
          </cell>
        </row>
        <row r="166">
          <cell r="B166" t="str">
            <v>B.147</v>
          </cell>
          <cell r="C166" t="str">
            <v>Bộ triệt sản</v>
          </cell>
          <cell r="D166" t="str">
            <v>Bộ</v>
          </cell>
          <cell r="E166">
            <v>0</v>
          </cell>
          <cell r="F166">
            <v>0</v>
          </cell>
        </row>
        <row r="167">
          <cell r="B167" t="str">
            <v>B.148</v>
          </cell>
          <cell r="C167" t="str">
            <v xml:space="preserve">Bộ tròng thử kính </v>
          </cell>
          <cell r="D167" t="str">
            <v>Bộ</v>
          </cell>
          <cell r="E167">
            <v>0</v>
          </cell>
          <cell r="F167">
            <v>0</v>
          </cell>
        </row>
        <row r="168">
          <cell r="B168" t="str">
            <v>B.149</v>
          </cell>
          <cell r="C168" t="str">
            <v>Bộ xét nghiệm côn trùng</v>
          </cell>
          <cell r="D168" t="str">
            <v>Bộ</v>
          </cell>
          <cell r="E168">
            <v>0</v>
          </cell>
          <cell r="F168">
            <v>0</v>
          </cell>
        </row>
        <row r="169">
          <cell r="B169" t="str">
            <v>B.150</v>
          </cell>
          <cell r="C169" t="str">
            <v>Bộ xét nghiệm đờm tìm vi khuẩn lao</v>
          </cell>
          <cell r="D169" t="str">
            <v>Bộ</v>
          </cell>
          <cell r="E169">
            <v>0</v>
          </cell>
          <cell r="F169">
            <v>0</v>
          </cell>
        </row>
        <row r="170">
          <cell r="B170" t="str">
            <v>B.151</v>
          </cell>
          <cell r="C170" t="str">
            <v>Bộ xét nghiệm ký sinh trùng</v>
          </cell>
          <cell r="D170" t="str">
            <v>Bộ</v>
          </cell>
          <cell r="E170">
            <v>0</v>
          </cell>
          <cell r="F170">
            <v>0</v>
          </cell>
        </row>
        <row r="171">
          <cell r="B171" t="str">
            <v>B.152</v>
          </cell>
          <cell r="C171" t="str">
            <v>Bơm truyền dịch</v>
          </cell>
          <cell r="D171" t="str">
            <v>Cái</v>
          </cell>
          <cell r="E171">
            <v>1</v>
          </cell>
          <cell r="F171">
            <v>1</v>
          </cell>
        </row>
        <row r="172">
          <cell r="B172" t="str">
            <v>B.153</v>
          </cell>
          <cell r="C172" t="str">
            <v>Bồn massage toàn thân</v>
          </cell>
          <cell r="D172" t="str">
            <v>Cái</v>
          </cell>
          <cell r="E172">
            <v>0</v>
          </cell>
          <cell r="F172">
            <v>0</v>
          </cell>
        </row>
        <row r="173">
          <cell r="B173" t="str">
            <v>B.154</v>
          </cell>
          <cell r="C173" t="str">
            <v xml:space="preserve">Bồn rửa tay phẫu thuật </v>
          </cell>
          <cell r="D173" t="str">
            <v>Cái</v>
          </cell>
          <cell r="E173">
            <v>2</v>
          </cell>
          <cell r="F173">
            <v>2</v>
          </cell>
        </row>
        <row r="174">
          <cell r="B174" t="str">
            <v>B.155</v>
          </cell>
          <cell r="C174" t="str">
            <v>Buồng cách âm/đo thính lực</v>
          </cell>
          <cell r="D174" t="str">
            <v>Cái</v>
          </cell>
          <cell r="E174">
            <v>0</v>
          </cell>
          <cell r="F174">
            <v>0</v>
          </cell>
        </row>
        <row r="175">
          <cell r="B175" t="str">
            <v>B.156</v>
          </cell>
          <cell r="C175" t="str">
            <v xml:space="preserve">Buồng chiếu UVA - UVB toàn thân </v>
          </cell>
          <cell r="D175" t="str">
            <v>Cái</v>
          </cell>
          <cell r="E175">
            <v>0</v>
          </cell>
          <cell r="F175">
            <v>0</v>
          </cell>
        </row>
        <row r="176">
          <cell r="B176" t="str">
            <v>B.157</v>
          </cell>
          <cell r="C176" t="str">
            <v>Buồng xông thuốc toàn thân</v>
          </cell>
          <cell r="D176" t="str">
            <v>Cái</v>
          </cell>
          <cell r="E176">
            <v>0</v>
          </cell>
          <cell r="F176">
            <v>0</v>
          </cell>
        </row>
        <row r="177">
          <cell r="B177" t="str">
            <v>B.158</v>
          </cell>
          <cell r="C177" t="str">
            <v>Camera gắn vào kính hiển vi phẫu thuật</v>
          </cell>
          <cell r="D177" t="str">
            <v>Cái</v>
          </cell>
          <cell r="E177">
            <v>0</v>
          </cell>
          <cell r="F177">
            <v>0</v>
          </cell>
        </row>
        <row r="178">
          <cell r="B178" t="str">
            <v>B.159</v>
          </cell>
          <cell r="C178" t="str">
            <v>Cân kỹ thuật các loại</v>
          </cell>
          <cell r="D178" t="str">
            <v>Cái</v>
          </cell>
          <cell r="E178">
            <v>0</v>
          </cell>
          <cell r="F178">
            <v>0</v>
          </cell>
        </row>
        <row r="179">
          <cell r="B179" t="str">
            <v>B.160</v>
          </cell>
          <cell r="C179" t="str">
            <v>Cân phân tích</v>
          </cell>
          <cell r="D179" t="str">
            <v>Cái</v>
          </cell>
          <cell r="E179">
            <v>0</v>
          </cell>
          <cell r="F179">
            <v>0</v>
          </cell>
        </row>
        <row r="180">
          <cell r="B180" t="str">
            <v>B.161</v>
          </cell>
          <cell r="C180" t="str">
            <v>Cân thăng bằng túi máu</v>
          </cell>
          <cell r="D180" t="str">
            <v>Cái</v>
          </cell>
          <cell r="E180">
            <v>0</v>
          </cell>
          <cell r="F180">
            <v>0</v>
          </cell>
        </row>
        <row r="181">
          <cell r="B181" t="str">
            <v>B.162</v>
          </cell>
          <cell r="C181" t="str">
            <v>Cầu thang tập đi</v>
          </cell>
          <cell r="D181" t="str">
            <v>Cái</v>
          </cell>
          <cell r="E181">
            <v>0</v>
          </cell>
          <cell r="F181">
            <v>0</v>
          </cell>
        </row>
        <row r="182">
          <cell r="B182" t="str">
            <v>B.163</v>
          </cell>
          <cell r="C182" t="str">
            <v>Chu vi kế Landolt</v>
          </cell>
          <cell r="D182" t="str">
            <v>Cái</v>
          </cell>
          <cell r="E182">
            <v>0</v>
          </cell>
          <cell r="F182">
            <v>0</v>
          </cell>
        </row>
        <row r="183">
          <cell r="B183" t="str">
            <v>B.164</v>
          </cell>
          <cell r="C183" t="str">
            <v>Cưa xương các loại</v>
          </cell>
          <cell r="D183" t="str">
            <v>Cái</v>
          </cell>
          <cell r="E183">
            <v>0</v>
          </cell>
          <cell r="F183">
            <v>0</v>
          </cell>
        </row>
        <row r="184">
          <cell r="B184" t="str">
            <v>B.165</v>
          </cell>
          <cell r="C184" t="str">
            <v xml:space="preserve">Dao điện lấy da </v>
          </cell>
          <cell r="D184" t="str">
            <v>Cái</v>
          </cell>
          <cell r="E184">
            <v>1</v>
          </cell>
          <cell r="F184">
            <v>1</v>
          </cell>
        </row>
        <row r="185">
          <cell r="B185" t="str">
            <v>B.166</v>
          </cell>
          <cell r="C185" t="str">
            <v>Đầu dò siêu âm</v>
          </cell>
          <cell r="D185" t="str">
            <v>Cái</v>
          </cell>
          <cell r="E185">
            <v>0</v>
          </cell>
          <cell r="F185">
            <v>0</v>
          </cell>
        </row>
        <row r="186">
          <cell r="B186" t="str">
            <v>B.167</v>
          </cell>
          <cell r="C186" t="str">
            <v>Đệm luyện tập</v>
          </cell>
          <cell r="D186" t="str">
            <v>Cái</v>
          </cell>
          <cell r="E186">
            <v>0</v>
          </cell>
          <cell r="F186">
            <v>0</v>
          </cell>
        </row>
        <row r="187">
          <cell r="B187" t="str">
            <v>B.168</v>
          </cell>
          <cell r="C187" t="str">
            <v>Đèn điều trị vàng da</v>
          </cell>
          <cell r="D187" t="str">
            <v>Bộ</v>
          </cell>
          <cell r="E187">
            <v>2</v>
          </cell>
          <cell r="F187">
            <v>2</v>
          </cell>
        </row>
        <row r="188">
          <cell r="B188" t="str">
            <v>B.169</v>
          </cell>
          <cell r="C188" t="str">
            <v>Đèn đọc phim X-quang</v>
          </cell>
          <cell r="D188" t="str">
            <v>Cái</v>
          </cell>
          <cell r="E188">
            <v>1</v>
          </cell>
          <cell r="F188">
            <v>2</v>
          </cell>
        </row>
        <row r="189">
          <cell r="B189" t="str">
            <v>B.170</v>
          </cell>
          <cell r="C189" t="str">
            <v>Đèn khám bệnh treo trán</v>
          </cell>
          <cell r="D189" t="str">
            <v>Cái</v>
          </cell>
          <cell r="E189">
            <v>0</v>
          </cell>
          <cell r="F189">
            <v>0</v>
          </cell>
        </row>
        <row r="190">
          <cell r="B190" t="str">
            <v>B.171</v>
          </cell>
          <cell r="C190" t="str">
            <v>Đèn khe/Sinh hiển vi khám mắt</v>
          </cell>
          <cell r="D190" t="str">
            <v>Cái</v>
          </cell>
          <cell r="E190">
            <v>0</v>
          </cell>
          <cell r="F190">
            <v>0</v>
          </cell>
        </row>
        <row r="191">
          <cell r="B191" t="str">
            <v>B.172</v>
          </cell>
          <cell r="C191" t="str">
            <v>Đèn mổ đội đầu</v>
          </cell>
          <cell r="D191" t="str">
            <v>Cái</v>
          </cell>
          <cell r="E191">
            <v>0</v>
          </cell>
          <cell r="F191">
            <v>0</v>
          </cell>
        </row>
        <row r="192">
          <cell r="B192" t="str">
            <v>B.173</v>
          </cell>
          <cell r="C192" t="str">
            <v>Đèn quang trùng hợp</v>
          </cell>
          <cell r="D192" t="str">
            <v>Cái</v>
          </cell>
          <cell r="E192">
            <v>0</v>
          </cell>
          <cell r="F192">
            <v>0</v>
          </cell>
        </row>
        <row r="193">
          <cell r="B193" t="str">
            <v>B.174</v>
          </cell>
          <cell r="C193" t="str">
            <v xml:space="preserve">Đèn soi bóng đồng tử </v>
          </cell>
          <cell r="D193" t="str">
            <v>Cái</v>
          </cell>
          <cell r="E193">
            <v>0</v>
          </cell>
          <cell r="F193">
            <v>0</v>
          </cell>
        </row>
        <row r="194">
          <cell r="B194" t="str">
            <v>B.175</v>
          </cell>
          <cell r="C194" t="str">
            <v>Đèn soi đáy mắt</v>
          </cell>
          <cell r="D194" t="str">
            <v>Cái</v>
          </cell>
          <cell r="E194">
            <v>0</v>
          </cell>
          <cell r="F194">
            <v>2</v>
          </cell>
        </row>
        <row r="195">
          <cell r="B195" t="str">
            <v>B.176</v>
          </cell>
          <cell r="C195" t="str">
            <v>Đèn soi đáy mắt gián tiếp đội đầu</v>
          </cell>
          <cell r="D195" t="str">
            <v>Cái</v>
          </cell>
          <cell r="E195">
            <v>0</v>
          </cell>
          <cell r="F195">
            <v>0</v>
          </cell>
        </row>
        <row r="196">
          <cell r="B196" t="str">
            <v>B.177</v>
          </cell>
          <cell r="C196" t="str">
            <v xml:space="preserve">Đèn soi thanh quản </v>
          </cell>
          <cell r="D196" t="str">
            <v>Cái</v>
          </cell>
          <cell r="E196">
            <v>0</v>
          </cell>
          <cell r="F196">
            <v>0</v>
          </cell>
        </row>
        <row r="197">
          <cell r="B197" t="str">
            <v>B.178</v>
          </cell>
          <cell r="C197" t="str">
            <v>Đèn trám Composite cầm tay</v>
          </cell>
          <cell r="D197" t="str">
            <v>Cái</v>
          </cell>
          <cell r="E197">
            <v>0</v>
          </cell>
          <cell r="F197">
            <v>0</v>
          </cell>
        </row>
        <row r="198">
          <cell r="B198" t="str">
            <v>B.179</v>
          </cell>
          <cell r="C198" t="str">
            <v>Đèn trám trắng răng</v>
          </cell>
          <cell r="D198" t="str">
            <v>Cái</v>
          </cell>
          <cell r="E198">
            <v>0</v>
          </cell>
          <cell r="F198">
            <v>0</v>
          </cell>
        </row>
        <row r="199">
          <cell r="B199" t="str">
            <v>B.180</v>
          </cell>
          <cell r="C199" t="str">
            <v>Đèn UV di động</v>
          </cell>
          <cell r="D199" t="str">
            <v>Cái</v>
          </cell>
          <cell r="E199">
            <v>0</v>
          </cell>
          <cell r="F199">
            <v>0</v>
          </cell>
        </row>
        <row r="200">
          <cell r="B200" t="str">
            <v>B.181</v>
          </cell>
          <cell r="C200" t="str">
            <v>Đèn Wood</v>
          </cell>
          <cell r="D200" t="str">
            <v>Cái</v>
          </cell>
          <cell r="E200">
            <v>0</v>
          </cell>
          <cell r="F200">
            <v>0</v>
          </cell>
        </row>
        <row r="201">
          <cell r="B201" t="str">
            <v>B.182</v>
          </cell>
          <cell r="C201" t="str">
            <v>Đĩa giữ ấm cho kính hiển vi đảo ngược</v>
          </cell>
          <cell r="D201" t="str">
            <v>Cái</v>
          </cell>
          <cell r="E201">
            <v>0</v>
          </cell>
          <cell r="F201">
            <v>0</v>
          </cell>
        </row>
        <row r="202">
          <cell r="B202" t="str">
            <v>B.183</v>
          </cell>
          <cell r="C202" t="str">
            <v xml:space="preserve">Đĩa lưu động đo khúc xạ bàn quay kết hợp </v>
          </cell>
          <cell r="D202" t="str">
            <v>Cái</v>
          </cell>
          <cell r="E202">
            <v>0</v>
          </cell>
          <cell r="F202">
            <v>0</v>
          </cell>
        </row>
        <row r="203">
          <cell r="B203" t="str">
            <v>B.184</v>
          </cell>
          <cell r="C203" t="str">
            <v>Điện hóa phát quang miễn dịch</v>
          </cell>
          <cell r="D203" t="str">
            <v>Hệ thống</v>
          </cell>
          <cell r="E203">
            <v>0</v>
          </cell>
          <cell r="F203">
            <v>0</v>
          </cell>
        </row>
        <row r="204">
          <cell r="B204" t="str">
            <v>B.185</v>
          </cell>
          <cell r="C204" t="str">
            <v xml:space="preserve">Điều trị mạch máu V- bean perfecta </v>
          </cell>
          <cell r="D204" t="str">
            <v>Cái</v>
          </cell>
          <cell r="E204">
            <v>0</v>
          </cell>
          <cell r="F204">
            <v>0</v>
          </cell>
        </row>
        <row r="205">
          <cell r="B205" t="str">
            <v>B.186</v>
          </cell>
          <cell r="C205" t="str">
            <v>Dụng cụ cố định tấm lưới nội soi</v>
          </cell>
          <cell r="D205" t="str">
            <v>Cái</v>
          </cell>
          <cell r="E205">
            <v>0</v>
          </cell>
          <cell r="F205">
            <v>0</v>
          </cell>
        </row>
        <row r="206">
          <cell r="B206" t="str">
            <v>B.187</v>
          </cell>
          <cell r="C206" t="str">
            <v>Dụng cụ đo cong vẹo cột sống</v>
          </cell>
          <cell r="D206" t="str">
            <v>Cái</v>
          </cell>
          <cell r="E206">
            <v>0</v>
          </cell>
          <cell r="F206">
            <v>0</v>
          </cell>
        </row>
        <row r="207">
          <cell r="B207" t="str">
            <v>B.188</v>
          </cell>
          <cell r="C207" t="str">
            <v>Dụng cụ khoét chóp cổ tử cung</v>
          </cell>
          <cell r="D207" t="str">
            <v>Cái</v>
          </cell>
          <cell r="E207">
            <v>0</v>
          </cell>
          <cell r="F207">
            <v>0</v>
          </cell>
        </row>
        <row r="208">
          <cell r="B208" t="str">
            <v>B.189</v>
          </cell>
          <cell r="C208" t="str">
            <v>Dụng cụ treo thành bụng phẫu thuật</v>
          </cell>
          <cell r="D208" t="str">
            <v>Cái</v>
          </cell>
          <cell r="E208">
            <v>0</v>
          </cell>
          <cell r="F208">
            <v>0</v>
          </cell>
        </row>
        <row r="209">
          <cell r="B209" t="str">
            <v>B.190</v>
          </cell>
          <cell r="C209" t="str">
            <v>Ghế khám điều trị tai mũi họng</v>
          </cell>
          <cell r="D209" t="str">
            <v>Cái</v>
          </cell>
          <cell r="E209">
            <v>0</v>
          </cell>
          <cell r="F209">
            <v>0</v>
          </cell>
        </row>
        <row r="210">
          <cell r="B210" t="str">
            <v>B.191</v>
          </cell>
          <cell r="C210" t="str">
            <v>Ghế lấy máu chuyên dụng</v>
          </cell>
          <cell r="D210" t="str">
            <v>Cái</v>
          </cell>
          <cell r="E210">
            <v>0</v>
          </cell>
          <cell r="F210">
            <v>0</v>
          </cell>
        </row>
        <row r="211">
          <cell r="B211" t="str">
            <v>B.192</v>
          </cell>
          <cell r="C211" t="str">
            <v>Ghế nha khoa</v>
          </cell>
          <cell r="D211" t="str">
            <v>Cái</v>
          </cell>
          <cell r="E211">
            <v>1</v>
          </cell>
          <cell r="F211">
            <v>1</v>
          </cell>
        </row>
        <row r="212">
          <cell r="B212" t="str">
            <v>B.193</v>
          </cell>
          <cell r="C212" t="str">
            <v>Ghế tập cơ tứ đầu</v>
          </cell>
          <cell r="D212" t="str">
            <v>Cái</v>
          </cell>
          <cell r="E212">
            <v>0</v>
          </cell>
          <cell r="F212">
            <v>0</v>
          </cell>
        </row>
        <row r="213">
          <cell r="B213" t="str">
            <v>B.194</v>
          </cell>
          <cell r="C213" t="str">
            <v>Ghế tập mạnh tay chân</v>
          </cell>
          <cell r="D213" t="str">
            <v>Cái</v>
          </cell>
          <cell r="E213">
            <v>0</v>
          </cell>
          <cell r="F213">
            <v>0</v>
          </cell>
        </row>
        <row r="214">
          <cell r="B214" t="str">
            <v>B.195</v>
          </cell>
          <cell r="C214" t="str">
            <v>Giường bệnh nhân các loại</v>
          </cell>
          <cell r="D214" t="str">
            <v>Cái</v>
          </cell>
          <cell r="E214">
            <v>1</v>
          </cell>
          <cell r="F214">
            <v>10</v>
          </cell>
        </row>
        <row r="215">
          <cell r="B215" t="str">
            <v>B.196</v>
          </cell>
          <cell r="C215" t="str">
            <v>Giường cấp cứu các loại</v>
          </cell>
          <cell r="D215" t="str">
            <v>Cái</v>
          </cell>
          <cell r="E215">
            <v>7</v>
          </cell>
          <cell r="F215">
            <v>7</v>
          </cell>
        </row>
        <row r="216">
          <cell r="B216" t="str">
            <v>B.197</v>
          </cell>
          <cell r="C216" t="str">
            <v>Giường hồi sức các loại</v>
          </cell>
          <cell r="D216" t="str">
            <v>Cái</v>
          </cell>
          <cell r="E216">
            <v>0</v>
          </cell>
          <cell r="F216">
            <v>4</v>
          </cell>
        </row>
        <row r="217">
          <cell r="B217" t="str">
            <v>B.198</v>
          </cell>
          <cell r="C217" t="str">
            <v>Giường mát xa các loại</v>
          </cell>
          <cell r="D217" t="str">
            <v>Cái</v>
          </cell>
          <cell r="E217">
            <v>0</v>
          </cell>
          <cell r="F217">
            <v>0</v>
          </cell>
        </row>
        <row r="218">
          <cell r="B218" t="str">
            <v>B.199</v>
          </cell>
          <cell r="C218" t="str">
            <v>Giường sưởi ấm/Máy làm ấm trẻ sơ sinh</v>
          </cell>
          <cell r="D218" t="str">
            <v>Cái/Máy</v>
          </cell>
          <cell r="E218">
            <v>2</v>
          </cell>
          <cell r="F218">
            <v>5</v>
          </cell>
        </row>
        <row r="219">
          <cell r="B219" t="str">
            <v>B.200</v>
          </cell>
          <cell r="C219" t="str">
            <v>Giường xông hơi cục bộ</v>
          </cell>
          <cell r="D219" t="str">
            <v>Cái</v>
          </cell>
          <cell r="E219">
            <v>0</v>
          </cell>
          <cell r="F219">
            <v>0</v>
          </cell>
        </row>
        <row r="220">
          <cell r="B220" t="str">
            <v>B.201</v>
          </cell>
          <cell r="C220" t="str">
            <v>Hệ thống an toàn phòng xét nghiệm</v>
          </cell>
          <cell r="D220" t="str">
            <v>Hệ thống</v>
          </cell>
          <cell r="E220">
            <v>0</v>
          </cell>
          <cell r="F220">
            <v>0</v>
          </cell>
        </row>
        <row r="221">
          <cell r="B221" t="str">
            <v>B.202</v>
          </cell>
          <cell r="C221" t="str">
            <v>Hệ thống báo gọi y tế</v>
          </cell>
          <cell r="D221" t="str">
            <v>Hệ thống</v>
          </cell>
          <cell r="E221">
            <v>0</v>
          </cell>
          <cell r="F221">
            <v>6</v>
          </cell>
        </row>
        <row r="222">
          <cell r="B222" t="str">
            <v>B.203</v>
          </cell>
          <cell r="C222" t="str">
            <v>Hệ thống bóp nén tự động</v>
          </cell>
          <cell r="D222" t="str">
            <v>Hệ thống</v>
          </cell>
          <cell r="E222">
            <v>0</v>
          </cell>
          <cell r="F222">
            <v>0</v>
          </cell>
        </row>
        <row r="223">
          <cell r="B223" t="str">
            <v>B.204</v>
          </cell>
          <cell r="C223" t="str">
            <v>Hệ thống camera  + lưu trữ ghi hình phẫu thuật tại phòng mổ</v>
          </cell>
          <cell r="D223" t="str">
            <v>Bộ</v>
          </cell>
          <cell r="E223">
            <v>0</v>
          </cell>
          <cell r="F223">
            <v>0</v>
          </cell>
        </row>
        <row r="224">
          <cell r="B224" t="str">
            <v>B.205</v>
          </cell>
          <cell r="C224" t="str">
            <v>Hệ thống đếm tế bào dòng chảy Gen</v>
          </cell>
          <cell r="D224" t="str">
            <v>Hệ thống</v>
          </cell>
          <cell r="E224">
            <v>0</v>
          </cell>
          <cell r="F224">
            <v>0</v>
          </cell>
        </row>
        <row r="225">
          <cell r="B225" t="str">
            <v>B.206</v>
          </cell>
          <cell r="C225" t="str">
            <v>Hệ thống điều trị đốt giảm đau bằng sóng cao tần</v>
          </cell>
          <cell r="D225" t="str">
            <v>Máy</v>
          </cell>
          <cell r="E225">
            <v>0</v>
          </cell>
          <cell r="F225">
            <v>0</v>
          </cell>
        </row>
        <row r="226">
          <cell r="B226" t="str">
            <v>B.207</v>
          </cell>
          <cell r="C226" t="str">
            <v>Hệ thống điều trị làm lành vết thương</v>
          </cell>
          <cell r="D226" t="str">
            <v>Hệ thống</v>
          </cell>
          <cell r="E226">
            <v>0</v>
          </cell>
          <cell r="F226">
            <v>0</v>
          </cell>
        </row>
        <row r="227">
          <cell r="B227" t="str">
            <v>B.208</v>
          </cell>
          <cell r="C227" t="str">
            <v>Hệ thống điều trị oxy cao áp</v>
          </cell>
          <cell r="D227" t="str">
            <v>Hệ thống</v>
          </cell>
          <cell r="E227">
            <v>0</v>
          </cell>
          <cell r="F227">
            <v>1</v>
          </cell>
        </row>
        <row r="228">
          <cell r="B228" t="str">
            <v>B.209</v>
          </cell>
          <cell r="C228" t="str">
            <v xml:space="preserve">Hệ thống đo cung lượng động mạch vành </v>
          </cell>
          <cell r="D228" t="str">
            <v>Máy</v>
          </cell>
          <cell r="E228">
            <v>0</v>
          </cell>
          <cell r="F228">
            <v>0</v>
          </cell>
        </row>
        <row r="229">
          <cell r="B229" t="str">
            <v>B.210</v>
          </cell>
          <cell r="C229" t="str">
            <v>Hệ thống đo phân suất dự trữ lưu lượng động mạch vành (FFR)</v>
          </cell>
          <cell r="D229" t="str">
            <v>Hệ thống</v>
          </cell>
          <cell r="E229">
            <v>0</v>
          </cell>
          <cell r="F229">
            <v>0</v>
          </cell>
        </row>
        <row r="230">
          <cell r="B230" t="str">
            <v>B.211</v>
          </cell>
          <cell r="C230" t="str">
            <v>Hệ thống Femtosecond laser dùng cho phẫu thuật đục thủy
tinh thể</v>
          </cell>
          <cell r="D230" t="str">
            <v>Hệ thống</v>
          </cell>
          <cell r="E230">
            <v>0</v>
          </cell>
          <cell r="F230">
            <v>0</v>
          </cell>
        </row>
        <row r="231">
          <cell r="B231" t="str">
            <v>B.212</v>
          </cell>
          <cell r="C231" t="str">
            <v>Hệ thống giám sát, cảnh báo, điều khiển và thu thập dữ liệu nhiệt độ tủ vắc xin</v>
          </cell>
          <cell r="D231" t="str">
            <v>Hệ thống</v>
          </cell>
          <cell r="E231">
            <v>0</v>
          </cell>
          <cell r="F231">
            <v>0</v>
          </cell>
        </row>
        <row r="232">
          <cell r="B232" t="str">
            <v>B.213</v>
          </cell>
          <cell r="C232" t="str">
            <v>Hệ thống hạ thân nhiệt cho trẻ sơ sinh</v>
          </cell>
          <cell r="D232" t="str">
            <v>Hệ thống</v>
          </cell>
          <cell r="E232">
            <v>0</v>
          </cell>
          <cell r="F232">
            <v>0</v>
          </cell>
        </row>
        <row r="233">
          <cell r="B233" t="str">
            <v>B.214</v>
          </cell>
          <cell r="C233" t="str">
            <v>Hệ thống hóa mô miễn dịch</v>
          </cell>
          <cell r="D233" t="str">
            <v>Hệ thống</v>
          </cell>
          <cell r="E233">
            <v>0</v>
          </cell>
          <cell r="F233">
            <v>0</v>
          </cell>
        </row>
        <row r="234">
          <cell r="B234" t="str">
            <v>B.215</v>
          </cell>
          <cell r="C234" t="str">
            <v>Hệ thống Holter điện tim</v>
          </cell>
          <cell r="D234" t="str">
            <v>Hệ thống</v>
          </cell>
          <cell r="E234">
            <v>0</v>
          </cell>
          <cell r="F234">
            <v>0</v>
          </cell>
        </row>
        <row r="235">
          <cell r="B235" t="str">
            <v>B.216</v>
          </cell>
          <cell r="C235" t="str">
            <v>Hệ thống IOL kính nội nhãn</v>
          </cell>
          <cell r="D235" t="str">
            <v>Hệ thống</v>
          </cell>
          <cell r="E235">
            <v>0</v>
          </cell>
          <cell r="F235">
            <v>0</v>
          </cell>
        </row>
        <row r="236">
          <cell r="B236" t="str">
            <v>B.217</v>
          </cell>
          <cell r="C236" t="str">
            <v>Hệ thống IVF chamber</v>
          </cell>
          <cell r="D236" t="str">
            <v>Hệ thống</v>
          </cell>
          <cell r="E236">
            <v>0</v>
          </cell>
          <cell r="F236">
            <v>0</v>
          </cell>
        </row>
        <row r="237">
          <cell r="B237" t="str">
            <v>B.218</v>
          </cell>
          <cell r="C237" t="str">
            <v>Hệ thống IVF Workstation</v>
          </cell>
          <cell r="D237" t="str">
            <v>Hệ thống</v>
          </cell>
          <cell r="E237">
            <v>0</v>
          </cell>
          <cell r="F237">
            <v>0</v>
          </cell>
        </row>
        <row r="238">
          <cell r="B238" t="str">
            <v>B.219</v>
          </cell>
          <cell r="C238" t="str">
            <v>Hệ thống kéo dãn cột sống</v>
          </cell>
          <cell r="D238" t="str">
            <v>Hệ thống</v>
          </cell>
          <cell r="E238">
            <v>1</v>
          </cell>
          <cell r="F238">
            <v>2</v>
          </cell>
        </row>
        <row r="239">
          <cell r="B239" t="str">
            <v>B.220</v>
          </cell>
          <cell r="C239" t="str">
            <v>Hệ thống khí y tế</v>
          </cell>
          <cell r="D239" t="str">
            <v>Hệ thống</v>
          </cell>
          <cell r="E239">
            <v>0</v>
          </cell>
          <cell r="F239">
            <v>1</v>
          </cell>
        </row>
        <row r="240">
          <cell r="B240" t="str">
            <v>B.221</v>
          </cell>
          <cell r="C240" t="str">
            <v>Hệ thống kiểm soát thân nhiệt</v>
          </cell>
          <cell r="D240" t="str">
            <v>Hệ thống</v>
          </cell>
          <cell r="E240">
            <v>0</v>
          </cell>
          <cell r="F240">
            <v>0</v>
          </cell>
        </row>
        <row r="241">
          <cell r="B241" t="str">
            <v>B.222</v>
          </cell>
          <cell r="C241" t="str">
            <v>Hệ thống làm lạnh và bảo quản tế bào não sơ sinh</v>
          </cell>
          <cell r="D241" t="str">
            <v>Hệ thống</v>
          </cell>
          <cell r="E241">
            <v>0</v>
          </cell>
          <cell r="F241">
            <v>0</v>
          </cell>
        </row>
        <row r="242">
          <cell r="B242" t="str">
            <v>B.223</v>
          </cell>
          <cell r="C242" t="str">
            <v>Hệ thống làm tinh khiết nước</v>
          </cell>
          <cell r="D242" t="str">
            <v>Hệ thống</v>
          </cell>
          <cell r="E242">
            <v>0</v>
          </cell>
          <cell r="F242">
            <v>0</v>
          </cell>
        </row>
        <row r="243">
          <cell r="B243" t="str">
            <v>B.224</v>
          </cell>
          <cell r="C243" t="str">
            <v>Hệ thống lạnh áp lực dương cho phòng mổ</v>
          </cell>
          <cell r="D243" t="str">
            <v>Hệ thống</v>
          </cell>
          <cell r="E243">
            <v>0</v>
          </cell>
          <cell r="F243">
            <v>0</v>
          </cell>
        </row>
        <row r="244">
          <cell r="B244" t="str">
            <v>B.225</v>
          </cell>
          <cell r="C244" t="str">
            <v>Hệ thống lạnh áp lực dương sử dụng cho phòng xét nghiệm IVF</v>
          </cell>
          <cell r="D244" t="str">
            <v>Hệ thống</v>
          </cell>
          <cell r="E244">
            <v>0</v>
          </cell>
          <cell r="F244">
            <v>0</v>
          </cell>
        </row>
        <row r="245">
          <cell r="B245" t="str">
            <v>B.226</v>
          </cell>
          <cell r="C245" t="str">
            <v>Hệ thống Laser Diod</v>
          </cell>
          <cell r="D245" t="str">
            <v>Hệ thống</v>
          </cell>
          <cell r="E245">
            <v>0</v>
          </cell>
          <cell r="F245">
            <v>0</v>
          </cell>
        </row>
        <row r="246">
          <cell r="B246" t="str">
            <v>B.227</v>
          </cell>
          <cell r="C246" t="str">
            <v>Hệ thống Laser YAG</v>
          </cell>
          <cell r="D246" t="str">
            <v>Hệ thống</v>
          </cell>
          <cell r="E246">
            <v>0</v>
          </cell>
          <cell r="F246">
            <v>0</v>
          </cell>
        </row>
        <row r="247">
          <cell r="B247" t="str">
            <v>B.228</v>
          </cell>
          <cell r="C247" t="str">
            <v xml:space="preserve">Hệ thống lọc nước RO </v>
          </cell>
          <cell r="D247" t="str">
            <v>Hệ thống</v>
          </cell>
          <cell r="E247">
            <v>0</v>
          </cell>
          <cell r="F247">
            <v>0</v>
          </cell>
        </row>
        <row r="248">
          <cell r="B248" t="str">
            <v>B.229</v>
          </cell>
          <cell r="C248" t="str">
            <v>Hệ thống lọc nước RO cho chạy thận</v>
          </cell>
          <cell r="D248" t="str">
            <v>Hệ thống</v>
          </cell>
          <cell r="E248">
            <v>0</v>
          </cell>
          <cell r="F248">
            <v>0</v>
          </cell>
        </row>
        <row r="249">
          <cell r="B249" t="str">
            <v>B.230</v>
          </cell>
          <cell r="C249" t="str">
            <v>Hệ thống lọc nước RO cho xét nghiệm</v>
          </cell>
          <cell r="D249" t="str">
            <v>Hệ thống</v>
          </cell>
          <cell r="E249">
            <v>0</v>
          </cell>
          <cell r="F249">
            <v>0</v>
          </cell>
        </row>
        <row r="250">
          <cell r="B250" t="str">
            <v>B.231</v>
          </cell>
          <cell r="C250" t="str">
            <v xml:space="preserve">Hệ thống lọc thô súc rửa ngược cấp nước cho hệ thống lọc nước RO chạy thận </v>
          </cell>
          <cell r="D250" t="str">
            <v>Hệ thống</v>
          </cell>
          <cell r="E250">
            <v>0</v>
          </cell>
          <cell r="F250">
            <v>0</v>
          </cell>
        </row>
        <row r="251">
          <cell r="B251" t="str">
            <v>B.232</v>
          </cell>
          <cell r="C251" t="str">
            <v>Hệ thống máy Elight A5B</v>
          </cell>
          <cell r="D251" t="str">
            <v>Hệ thống</v>
          </cell>
          <cell r="E251">
            <v>0</v>
          </cell>
          <cell r="F251">
            <v>0</v>
          </cell>
        </row>
        <row r="252">
          <cell r="B252" t="str">
            <v>B.233</v>
          </cell>
          <cell r="C252" t="str">
            <v>Hệ thống nuôi cấy xác định nhanh vi khuẩn Lao tự động</v>
          </cell>
          <cell r="D252" t="str">
            <v>Hệ thống</v>
          </cell>
          <cell r="E252">
            <v>0</v>
          </cell>
          <cell r="F252">
            <v>0</v>
          </cell>
        </row>
        <row r="253">
          <cell r="B253" t="str">
            <v>B.234</v>
          </cell>
          <cell r="C253" t="str">
            <v>Hệ thống PCR Realtime</v>
          </cell>
          <cell r="D253" t="str">
            <v>Hệ thống</v>
          </cell>
          <cell r="E253">
            <v>0</v>
          </cell>
          <cell r="F253">
            <v>0</v>
          </cell>
        </row>
        <row r="254">
          <cell r="B254" t="str">
            <v>B.235</v>
          </cell>
          <cell r="C254" t="str">
            <v>Hệ thống phẫu thuật Bán phần sau</v>
          </cell>
          <cell r="D254" t="str">
            <v>Hệ thống</v>
          </cell>
          <cell r="E254">
            <v>0</v>
          </cell>
          <cell r="F254">
            <v>0</v>
          </cell>
        </row>
        <row r="255">
          <cell r="B255" t="str">
            <v>B.236</v>
          </cell>
          <cell r="C255" t="str">
            <v>Hệ thống phẫu thuật dịch kính/Máy cắt dịch kính</v>
          </cell>
          <cell r="D255" t="str">
            <v>Hệ thống/Máy</v>
          </cell>
          <cell r="E255">
            <v>0</v>
          </cell>
          <cell r="F255">
            <v>0</v>
          </cell>
        </row>
        <row r="256">
          <cell r="B256" t="str">
            <v>B.237</v>
          </cell>
          <cell r="C256" t="str">
            <v xml:space="preserve">Hệ thống phẫu thuật định vị </v>
          </cell>
          <cell r="D256" t="str">
            <v>Hệ thống</v>
          </cell>
          <cell r="E256">
            <v>0</v>
          </cell>
          <cell r="F256">
            <v>0</v>
          </cell>
        </row>
        <row r="257">
          <cell r="B257" t="str">
            <v>B.238</v>
          </cell>
          <cell r="C257" t="str">
            <v>Hệ thống phẫu thuật khúc xạ LaSik</v>
          </cell>
          <cell r="D257" t="str">
            <v>Hệ thống</v>
          </cell>
          <cell r="E257">
            <v>0</v>
          </cell>
          <cell r="F257">
            <v>0</v>
          </cell>
        </row>
        <row r="258">
          <cell r="B258" t="str">
            <v>B.239</v>
          </cell>
          <cell r="C258" t="str">
            <v>Hệ thống phẫu thuật mắt Laser Excimer</v>
          </cell>
          <cell r="D258" t="str">
            <v>Hệ thống</v>
          </cell>
          <cell r="E258">
            <v>0</v>
          </cell>
          <cell r="F258">
            <v>0</v>
          </cell>
        </row>
        <row r="259">
          <cell r="B259" t="str">
            <v>B.240</v>
          </cell>
          <cell r="C259" t="str">
            <v>Hệ thống phẫu thuật mắt phaco</v>
          </cell>
          <cell r="D259" t="str">
            <v>Hệ thống</v>
          </cell>
          <cell r="E259">
            <v>0</v>
          </cell>
          <cell r="F259">
            <v>0</v>
          </cell>
        </row>
        <row r="260">
          <cell r="B260" t="str">
            <v>B.241</v>
          </cell>
          <cell r="C260" t="str">
            <v>Hệ thống phẫu thuật nhãn khoa kết hợp cho cả Bán phần trước và Bán phần sau</v>
          </cell>
          <cell r="D260" t="str">
            <v>Hệ thống</v>
          </cell>
          <cell r="E260">
            <v>0</v>
          </cell>
          <cell r="F260">
            <v>0</v>
          </cell>
        </row>
        <row r="261">
          <cell r="B261" t="str">
            <v>B.242</v>
          </cell>
          <cell r="C261" t="str">
            <v>Hệ thống rửa quả lọc thận</v>
          </cell>
          <cell r="D261" t="str">
            <v>Hệ thống</v>
          </cell>
          <cell r="E261">
            <v>0</v>
          </cell>
          <cell r="F261">
            <v>0</v>
          </cell>
        </row>
        <row r="262">
          <cell r="B262" t="str">
            <v>B.243</v>
          </cell>
          <cell r="C262" t="str">
            <v>Hệ thống rửa tay phẫu thuật</v>
          </cell>
          <cell r="D262" t="str">
            <v>Hệ thống</v>
          </cell>
          <cell r="E262">
            <v>0</v>
          </cell>
          <cell r="F262">
            <v>2</v>
          </cell>
        </row>
        <row r="263">
          <cell r="B263" t="str">
            <v>B.244</v>
          </cell>
          <cell r="C263" t="str">
            <v>Hệ thống sưởi bệnh nhân trong phẫu thuật (Đệm khí + Máy sưởi khí)</v>
          </cell>
          <cell r="D263" t="str">
            <v>Hệ thống</v>
          </cell>
          <cell r="E263">
            <v>0</v>
          </cell>
          <cell r="F263">
            <v>0</v>
          </cell>
        </row>
        <row r="264">
          <cell r="B264" t="str">
            <v>B.245</v>
          </cell>
          <cell r="C264" t="str">
            <v>Hệ thống tán sỏi (ngoài cơ thể/nội soi/laser)</v>
          </cell>
          <cell r="D264" t="str">
            <v>Hệ thống</v>
          </cell>
          <cell r="E264">
            <v>0</v>
          </cell>
          <cell r="F264">
            <v>0</v>
          </cell>
        </row>
        <row r="265">
          <cell r="B265" t="str">
            <v>B.246</v>
          </cell>
          <cell r="C265" t="str">
            <v>Hệ thống thăm dò và cắt đốt điện sinh lý trong buồng tim.</v>
          </cell>
          <cell r="D265" t="str">
            <v>Hệ thống</v>
          </cell>
          <cell r="E265">
            <v>0</v>
          </cell>
          <cell r="F265">
            <v>0</v>
          </cell>
        </row>
        <row r="266">
          <cell r="B266" t="str">
            <v>B.247</v>
          </cell>
          <cell r="C266" t="str">
            <v>Hệ thống theo dõi thần kinh trong phẫu thuật</v>
          </cell>
          <cell r="D266" t="str">
            <v>Hệ thống</v>
          </cell>
          <cell r="E266">
            <v>0</v>
          </cell>
          <cell r="F266">
            <v>0</v>
          </cell>
        </row>
        <row r="267">
          <cell r="B267" t="str">
            <v>B.248</v>
          </cell>
          <cell r="C267" t="str">
            <v>Hệ thống thở áp lực dương liên tục</v>
          </cell>
          <cell r="D267" t="str">
            <v>Hệ thống</v>
          </cell>
          <cell r="E267">
            <v>0</v>
          </cell>
          <cell r="F267">
            <v>0</v>
          </cell>
        </row>
        <row r="268">
          <cell r="B268" t="str">
            <v>B.249</v>
          </cell>
          <cell r="C268" t="str">
            <v>Hệ thống thử thị lực</v>
          </cell>
          <cell r="D268" t="str">
            <v>Hệ thống</v>
          </cell>
          <cell r="E268">
            <v>0</v>
          </cell>
          <cell r="F268">
            <v>0</v>
          </cell>
        </row>
        <row r="269">
          <cell r="B269" t="str">
            <v>B.250</v>
          </cell>
          <cell r="C269" t="str">
            <v>Hệ thống trao đổi oxy ngoài màng cơ thể</v>
          </cell>
          <cell r="D269" t="str">
            <v>Hệ thống</v>
          </cell>
          <cell r="E269">
            <v>0</v>
          </cell>
          <cell r="F269">
            <v>0</v>
          </cell>
        </row>
        <row r="270">
          <cell r="B270" t="str">
            <v>B.251</v>
          </cell>
          <cell r="C270" t="str">
            <v>Hệ thống xác định nhóm máu và tìm kháng thể bất thường</v>
          </cell>
          <cell r="D270" t="str">
            <v>Hệ thống</v>
          </cell>
          <cell r="E270">
            <v>0</v>
          </cell>
          <cell r="F270">
            <v>0</v>
          </cell>
        </row>
        <row r="271">
          <cell r="B271" t="str">
            <v>B.252</v>
          </cell>
          <cell r="C271" t="str">
            <v>Hệ thống xét nghiệm chẩn đoán tế bào ung thư cổ tử cung</v>
          </cell>
          <cell r="D271" t="str">
            <v>Hệ thống</v>
          </cell>
          <cell r="E271">
            <v>0</v>
          </cell>
          <cell r="F271">
            <v>0</v>
          </cell>
        </row>
        <row r="272">
          <cell r="B272" t="str">
            <v>B.253</v>
          </cell>
          <cell r="C272" t="str">
            <v>Hệ thống xét nghiệm sàng lọc máu (NAT)</v>
          </cell>
          <cell r="D272" t="str">
            <v>Hệ thống</v>
          </cell>
          <cell r="E272">
            <v>0</v>
          </cell>
          <cell r="F272">
            <v>0</v>
          </cell>
        </row>
        <row r="273">
          <cell r="B273" t="str">
            <v>B.254</v>
          </cell>
          <cell r="C273" t="str">
            <v>Hệ thống/Bộ chuyển đổi X quang kỹ thuật số các loại (CR, DR...)</v>
          </cell>
          <cell r="D273" t="str">
            <v>Hệ thống/Bộ</v>
          </cell>
          <cell r="E273">
            <v>0</v>
          </cell>
          <cell r="F273">
            <v>0</v>
          </cell>
        </row>
        <row r="274">
          <cell r="B274" t="str">
            <v>B.255</v>
          </cell>
          <cell r="C274" t="str">
            <v>Hệ thống/Bộ đặt nội khí quản có camera</v>
          </cell>
          <cell r="D274" t="str">
            <v>Hệ thống/Bộ</v>
          </cell>
          <cell r="E274">
            <v>0</v>
          </cell>
          <cell r="F274">
            <v>0</v>
          </cell>
        </row>
        <row r="275">
          <cell r="B275" t="str">
            <v>B.256</v>
          </cell>
          <cell r="C275" t="str">
            <v xml:space="preserve">Khoan màng descemet </v>
          </cell>
          <cell r="D275" t="str">
            <v xml:space="preserve">Cái </v>
          </cell>
          <cell r="E275">
            <v>0</v>
          </cell>
          <cell r="F275">
            <v>0</v>
          </cell>
        </row>
        <row r="276">
          <cell r="B276" t="str">
            <v>B.257</v>
          </cell>
          <cell r="C276" t="str">
            <v>Khoan phẫu thuật hàm mặt</v>
          </cell>
          <cell r="D276" t="str">
            <v>Cái</v>
          </cell>
          <cell r="E276">
            <v>0</v>
          </cell>
          <cell r="F276">
            <v>0</v>
          </cell>
        </row>
        <row r="277">
          <cell r="B277" t="str">
            <v>B.258</v>
          </cell>
          <cell r="C277" t="str">
            <v>Khoan răng các loại</v>
          </cell>
          <cell r="D277" t="str">
            <v>Cái</v>
          </cell>
          <cell r="E277">
            <v>0</v>
          </cell>
          <cell r="F277">
            <v>0</v>
          </cell>
        </row>
        <row r="278">
          <cell r="B278" t="str">
            <v>B.259</v>
          </cell>
          <cell r="C278" t="str">
            <v>Khoan xương các loại</v>
          </cell>
          <cell r="D278" t="str">
            <v>Cái</v>
          </cell>
          <cell r="E278">
            <v>0</v>
          </cell>
          <cell r="F278">
            <v>0</v>
          </cell>
        </row>
        <row r="279">
          <cell r="B279" t="str">
            <v>B.260</v>
          </cell>
          <cell r="C279" t="str">
            <v xml:space="preserve">Khung cố định đầu </v>
          </cell>
          <cell r="D279" t="str">
            <v>Cái</v>
          </cell>
          <cell r="E279">
            <v>0</v>
          </cell>
          <cell r="F279">
            <v>0</v>
          </cell>
        </row>
        <row r="280">
          <cell r="B280" t="str">
            <v>B.261</v>
          </cell>
          <cell r="C280" t="str">
            <v>Kìm gặm xương</v>
          </cell>
          <cell r="D280" t="str">
            <v>Cái</v>
          </cell>
          <cell r="E280">
            <v>0</v>
          </cell>
          <cell r="F280">
            <v>0</v>
          </cell>
        </row>
        <row r="281">
          <cell r="B281" t="str">
            <v>B.262</v>
          </cell>
          <cell r="C281" t="str">
            <v>Kìm kẹp mạch máu các loại</v>
          </cell>
          <cell r="D281" t="str">
            <v>Cái</v>
          </cell>
          <cell r="E281">
            <v>0</v>
          </cell>
          <cell r="F281">
            <v>0</v>
          </cell>
        </row>
        <row r="282">
          <cell r="B282" t="str">
            <v>B.263</v>
          </cell>
          <cell r="C282" t="str">
            <v>Kìm sinh thiết cổ tử cung</v>
          </cell>
          <cell r="D282" t="str">
            <v>Bộ</v>
          </cell>
          <cell r="E282">
            <v>0</v>
          </cell>
          <cell r="F282">
            <v>0</v>
          </cell>
        </row>
        <row r="283">
          <cell r="B283" t="str">
            <v>B.264</v>
          </cell>
          <cell r="C283" t="str">
            <v>Kìm vuốt dây máu</v>
          </cell>
          <cell r="D283" t="str">
            <v>Cái</v>
          </cell>
          <cell r="E283">
            <v>0</v>
          </cell>
          <cell r="F283">
            <v>0</v>
          </cell>
        </row>
        <row r="284">
          <cell r="B284" t="str">
            <v>B.265</v>
          </cell>
          <cell r="C284" t="str">
            <v xml:space="preserve">Kính Abraham Capsulotomy yag </v>
          </cell>
          <cell r="D284" t="str">
            <v>Cái</v>
          </cell>
          <cell r="E284">
            <v>0</v>
          </cell>
          <cell r="F284">
            <v>0</v>
          </cell>
        </row>
        <row r="285">
          <cell r="B285" t="str">
            <v>B.266</v>
          </cell>
          <cell r="C285" t="str">
            <v>Kính Abraham Iridectomy yag</v>
          </cell>
          <cell r="D285" t="str">
            <v>Cái</v>
          </cell>
          <cell r="E285">
            <v>0</v>
          </cell>
          <cell r="F285">
            <v>0</v>
          </cell>
        </row>
        <row r="286">
          <cell r="B286" t="str">
            <v>B.267</v>
          </cell>
          <cell r="C286" t="str">
            <v>Kính hiển vi các loại</v>
          </cell>
          <cell r="D286" t="str">
            <v>Cái</v>
          </cell>
          <cell r="E286">
            <v>1</v>
          </cell>
          <cell r="F286">
            <v>1</v>
          </cell>
        </row>
        <row r="287">
          <cell r="B287" t="str">
            <v>B.268</v>
          </cell>
          <cell r="C287" t="str">
            <v>Kính hiển vi nền đen</v>
          </cell>
          <cell r="D287" t="str">
            <v>Cái</v>
          </cell>
          <cell r="E287">
            <v>0</v>
          </cell>
          <cell r="F287">
            <v>0</v>
          </cell>
        </row>
        <row r="288">
          <cell r="B288" t="str">
            <v>B.269</v>
          </cell>
          <cell r="C288" t="str">
            <v>Kính hiển vi phẫu thuật các loại</v>
          </cell>
          <cell r="D288" t="str">
            <v>Cái</v>
          </cell>
          <cell r="E288">
            <v>0</v>
          </cell>
          <cell r="F288">
            <v>0</v>
          </cell>
        </row>
        <row r="289">
          <cell r="B289" t="str">
            <v>B.270</v>
          </cell>
          <cell r="C289" t="str">
            <v>Kính hiển vi soi nổi</v>
          </cell>
          <cell r="D289" t="str">
            <v>Cái</v>
          </cell>
          <cell r="E289">
            <v>0</v>
          </cell>
          <cell r="F289">
            <v>0</v>
          </cell>
        </row>
        <row r="290">
          <cell r="B290" t="str">
            <v>B.271</v>
          </cell>
          <cell r="C290" t="str">
            <v xml:space="preserve">Kính laser quang đông </v>
          </cell>
          <cell r="D290" t="str">
            <v>Cái</v>
          </cell>
          <cell r="E290">
            <v>0</v>
          </cell>
          <cell r="F290">
            <v>0</v>
          </cell>
        </row>
        <row r="291">
          <cell r="B291" t="str">
            <v>B.272</v>
          </cell>
          <cell r="C291" t="str">
            <v>Kính lúp vi phẫu</v>
          </cell>
          <cell r="D291" t="str">
            <v>Cái</v>
          </cell>
          <cell r="E291">
            <v>2</v>
          </cell>
          <cell r="F291">
            <v>2</v>
          </cell>
        </row>
        <row r="292">
          <cell r="B292" t="str">
            <v>B.273</v>
          </cell>
          <cell r="C292" t="str">
            <v>Kính soi da</v>
          </cell>
          <cell r="D292" t="str">
            <v>Cái</v>
          </cell>
          <cell r="E292">
            <v>0</v>
          </cell>
          <cell r="F292">
            <v>0</v>
          </cell>
        </row>
        <row r="293">
          <cell r="B293" t="str">
            <v>B.274</v>
          </cell>
          <cell r="C293" t="str">
            <v>Kính soi đáy mắt thị trường rộng</v>
          </cell>
          <cell r="D293" t="str">
            <v>Cái</v>
          </cell>
          <cell r="E293">
            <v>0</v>
          </cell>
          <cell r="F293">
            <v>0</v>
          </cell>
        </row>
        <row r="294">
          <cell r="B294" t="str">
            <v>B.275</v>
          </cell>
          <cell r="C294" t="str">
            <v>Kính soi góc Golman 3 mặt gương</v>
          </cell>
          <cell r="D294" t="str">
            <v>Cái</v>
          </cell>
          <cell r="E294">
            <v>0</v>
          </cell>
          <cell r="F294">
            <v>0</v>
          </cell>
        </row>
        <row r="295">
          <cell r="B295" t="str">
            <v>B.276</v>
          </cell>
          <cell r="C295" t="str">
            <v>Kính soi góc tiền phòng</v>
          </cell>
          <cell r="D295" t="str">
            <v>Cái</v>
          </cell>
          <cell r="E295">
            <v>0</v>
          </cell>
          <cell r="F295">
            <v>0</v>
          </cell>
        </row>
        <row r="296">
          <cell r="B296" t="str">
            <v>B.277</v>
          </cell>
          <cell r="C296" t="str">
            <v xml:space="preserve">Kính vi phẫu </v>
          </cell>
          <cell r="D296" t="str">
            <v>Cái</v>
          </cell>
          <cell r="E296">
            <v>0</v>
          </cell>
          <cell r="F296">
            <v>0</v>
          </cell>
        </row>
        <row r="297">
          <cell r="B297" t="str">
            <v>B.278</v>
          </cell>
          <cell r="C297" t="str">
            <v xml:space="preserve">Laser giảm mỡ chiếu ngoài Cool sculpting </v>
          </cell>
          <cell r="D297" t="str">
            <v>Máy</v>
          </cell>
          <cell r="E297">
            <v>0</v>
          </cell>
          <cell r="F297">
            <v>0</v>
          </cell>
        </row>
        <row r="298">
          <cell r="B298" t="str">
            <v>B.279</v>
          </cell>
          <cell r="C298" t="str">
            <v>Lồng ấp trẻ sơ sinh</v>
          </cell>
          <cell r="D298" t="str">
            <v>Cái</v>
          </cell>
          <cell r="E298">
            <v>0</v>
          </cell>
          <cell r="F298">
            <v>0</v>
          </cell>
        </row>
        <row r="299">
          <cell r="B299" t="str">
            <v>B.280</v>
          </cell>
          <cell r="C299" t="str">
            <v>Máy bào da</v>
          </cell>
          <cell r="D299" t="str">
            <v>Máy</v>
          </cell>
          <cell r="E299">
            <v>0</v>
          </cell>
          <cell r="F299">
            <v>0</v>
          </cell>
        </row>
        <row r="300">
          <cell r="B300" t="str">
            <v>B.281</v>
          </cell>
          <cell r="C300" t="str">
            <v>Máy bào mô</v>
          </cell>
          <cell r="D300" t="str">
            <v>Máy</v>
          </cell>
          <cell r="E300">
            <v>0</v>
          </cell>
          <cell r="F300">
            <v>0</v>
          </cell>
        </row>
        <row r="301">
          <cell r="B301" t="str">
            <v>B.282</v>
          </cell>
          <cell r="C301" t="str">
            <v>Máy bơm bóng đối xung động mạch chủ</v>
          </cell>
          <cell r="D301" t="str">
            <v>Máy</v>
          </cell>
          <cell r="E301">
            <v>0</v>
          </cell>
          <cell r="F301">
            <v>0</v>
          </cell>
        </row>
        <row r="302">
          <cell r="B302" t="str">
            <v>B.283</v>
          </cell>
          <cell r="C302" t="str">
            <v>Máy bơm hơi vòi trứng</v>
          </cell>
          <cell r="D302" t="str">
            <v>Máy</v>
          </cell>
          <cell r="E302">
            <v>0</v>
          </cell>
          <cell r="F302">
            <v>0</v>
          </cell>
        </row>
        <row r="303">
          <cell r="B303" t="str">
            <v>B.284</v>
          </cell>
          <cell r="C303" t="str">
            <v>Máy bơm rửa ống tủy siêu âm</v>
          </cell>
          <cell r="D303" t="str">
            <v>Máy</v>
          </cell>
          <cell r="E303">
            <v>0</v>
          </cell>
          <cell r="F303">
            <v>0</v>
          </cell>
        </row>
        <row r="304">
          <cell r="B304" t="str">
            <v>B.285</v>
          </cell>
          <cell r="C304" t="str">
            <v>Máy bơm thức ăn qua ống thông</v>
          </cell>
          <cell r="D304" t="str">
            <v>Máy</v>
          </cell>
          <cell r="E304">
            <v>0</v>
          </cell>
          <cell r="F304">
            <v>0</v>
          </cell>
        </row>
        <row r="305">
          <cell r="B305" t="str">
            <v>B.286</v>
          </cell>
          <cell r="C305" t="str">
            <v>Máy bơm tinh trùng vào buồng trứng</v>
          </cell>
          <cell r="D305" t="str">
            <v>Máy</v>
          </cell>
          <cell r="E305">
            <v>0</v>
          </cell>
          <cell r="F305">
            <v>0</v>
          </cell>
        </row>
        <row r="306">
          <cell r="B306" t="str">
            <v>B.287</v>
          </cell>
          <cell r="C306" t="str">
            <v>Máy cắm ghép Implant</v>
          </cell>
          <cell r="D306" t="str">
            <v>Máy</v>
          </cell>
          <cell r="E306">
            <v>0</v>
          </cell>
          <cell r="F306">
            <v>0</v>
          </cell>
        </row>
        <row r="307">
          <cell r="B307" t="str">
            <v>B.288</v>
          </cell>
          <cell r="C307" t="str">
            <v>Máy cạo vôi siêu âm</v>
          </cell>
          <cell r="D307" t="str">
            <v>Máy</v>
          </cell>
          <cell r="E307">
            <v>0</v>
          </cell>
          <cell r="F307">
            <v>0</v>
          </cell>
        </row>
        <row r="308">
          <cell r="B308" t="str">
            <v>B.289</v>
          </cell>
          <cell r="C308" t="str">
            <v>Máy cắt hút dùng trong phẫu thuật tai mũi họng</v>
          </cell>
          <cell r="D308" t="str">
            <v>Máy</v>
          </cell>
          <cell r="E308">
            <v>0</v>
          </cell>
          <cell r="F308">
            <v>0</v>
          </cell>
        </row>
        <row r="309">
          <cell r="B309" t="str">
            <v>B.290</v>
          </cell>
          <cell r="C309" t="str">
            <v>Máy cắt tiêu bản</v>
          </cell>
          <cell r="D309" t="str">
            <v>Máy</v>
          </cell>
          <cell r="E309">
            <v>0</v>
          </cell>
          <cell r="F309">
            <v>0</v>
          </cell>
        </row>
        <row r="310">
          <cell r="B310" t="str">
            <v>B.291</v>
          </cell>
          <cell r="C310" t="str">
            <v>Máy cắt trĩ</v>
          </cell>
          <cell r="D310" t="str">
            <v>Máy</v>
          </cell>
          <cell r="E310">
            <v>0</v>
          </cell>
          <cell r="F310">
            <v>0</v>
          </cell>
        </row>
        <row r="311">
          <cell r="B311" t="str">
            <v>B.292</v>
          </cell>
          <cell r="C311" t="str">
            <v>Máy cắt trong niệu đạo</v>
          </cell>
          <cell r="D311" t="str">
            <v>Máy</v>
          </cell>
          <cell r="E311">
            <v>0</v>
          </cell>
          <cell r="F311">
            <v>0</v>
          </cell>
        </row>
        <row r="312">
          <cell r="B312" t="str">
            <v>B.293</v>
          </cell>
          <cell r="C312" t="str">
            <v>Máy cắt vạt giác mạc trong phẫu thuật Lasik</v>
          </cell>
          <cell r="D312" t="str">
            <v>Máy</v>
          </cell>
          <cell r="E312">
            <v>0</v>
          </cell>
          <cell r="F312">
            <v>0</v>
          </cell>
        </row>
        <row r="313">
          <cell r="B313" t="str">
            <v>B.294</v>
          </cell>
          <cell r="C313" t="str">
            <v xml:space="preserve">Máy cắt xương phẫu thuật bằng siêu âm </v>
          </cell>
          <cell r="D313" t="str">
            <v>Máy</v>
          </cell>
          <cell r="E313">
            <v>0</v>
          </cell>
          <cell r="F313">
            <v>0</v>
          </cell>
        </row>
        <row r="314">
          <cell r="B314" t="str">
            <v>B.295</v>
          </cell>
          <cell r="C314" t="str">
            <v>Máy cấy máu tự động</v>
          </cell>
          <cell r="D314" t="str">
            <v>Máy</v>
          </cell>
          <cell r="E314">
            <v>0</v>
          </cell>
          <cell r="F314">
            <v>0</v>
          </cell>
        </row>
        <row r="315">
          <cell r="B315" t="str">
            <v>B.296</v>
          </cell>
          <cell r="C315" t="str">
            <v>Máy chẩn đoán điện kết hợp điện xung trị liệu</v>
          </cell>
          <cell r="D315" t="str">
            <v>Máy</v>
          </cell>
          <cell r="E315">
            <v>0</v>
          </cell>
          <cell r="F315">
            <v>0</v>
          </cell>
        </row>
        <row r="316">
          <cell r="B316" t="str">
            <v>B.297</v>
          </cell>
          <cell r="C316" t="str">
            <v xml:space="preserve">Máy chẩn đoán nhiễm khuẩn Helicobacter Pylori </v>
          </cell>
          <cell r="D316" t="str">
            <v>Máy</v>
          </cell>
          <cell r="E316">
            <v>0</v>
          </cell>
          <cell r="F316">
            <v>0</v>
          </cell>
        </row>
        <row r="317">
          <cell r="B317" t="str">
            <v>B.298</v>
          </cell>
          <cell r="C317" t="str">
            <v>Máy chiết tách tế bào E.prep processor (chiết tách tế bào âm đạo)</v>
          </cell>
          <cell r="D317" t="str">
            <v>Máy</v>
          </cell>
          <cell r="E317">
            <v>0</v>
          </cell>
          <cell r="F317">
            <v>0</v>
          </cell>
        </row>
        <row r="318">
          <cell r="B318" t="str">
            <v>B.299</v>
          </cell>
          <cell r="C318" t="str">
            <v xml:space="preserve">Máy chiếu bảng thử thị lực </v>
          </cell>
          <cell r="D318" t="str">
            <v>Máy</v>
          </cell>
          <cell r="E318">
            <v>0</v>
          </cell>
          <cell r="F318">
            <v>0</v>
          </cell>
        </row>
        <row r="319">
          <cell r="B319" t="str">
            <v>B.300</v>
          </cell>
          <cell r="C319" t="str">
            <v xml:space="preserve">Máy chiếu biểu đồ </v>
          </cell>
          <cell r="D319" t="str">
            <v>Máy</v>
          </cell>
          <cell r="E319">
            <v>0</v>
          </cell>
          <cell r="F319">
            <v>0</v>
          </cell>
        </row>
        <row r="320">
          <cell r="B320" t="str">
            <v>B.301</v>
          </cell>
          <cell r="C320" t="str">
            <v xml:space="preserve">Máy chiếu tia UVA cục bộ vùng đầu mặt </v>
          </cell>
          <cell r="D320" t="str">
            <v>Máy</v>
          </cell>
          <cell r="E320">
            <v>0</v>
          </cell>
          <cell r="F320">
            <v>0</v>
          </cell>
        </row>
        <row r="321">
          <cell r="B321" t="str">
            <v>B.302</v>
          </cell>
          <cell r="C321" t="str">
            <v>Máy choáng điện tâm thần có theo dõi ECG</v>
          </cell>
          <cell r="D321" t="str">
            <v>Máy</v>
          </cell>
          <cell r="E321">
            <v>0</v>
          </cell>
          <cell r="F321">
            <v>0</v>
          </cell>
        </row>
        <row r="322">
          <cell r="B322" t="str">
            <v>B.303</v>
          </cell>
          <cell r="C322" t="str">
            <v>Máy chọc hút trứng</v>
          </cell>
          <cell r="D322" t="str">
            <v>Máy</v>
          </cell>
          <cell r="E322">
            <v>0</v>
          </cell>
          <cell r="F322">
            <v>0</v>
          </cell>
        </row>
        <row r="323">
          <cell r="B323" t="str">
            <v>B.304</v>
          </cell>
          <cell r="C323" t="str">
            <v xml:space="preserve">Máy chườm ấm mi </v>
          </cell>
          <cell r="D323" t="str">
            <v xml:space="preserve">Máy </v>
          </cell>
          <cell r="E323">
            <v>0</v>
          </cell>
          <cell r="F323">
            <v>0</v>
          </cell>
        </row>
        <row r="324">
          <cell r="B324" t="str">
            <v>B.305</v>
          </cell>
          <cell r="C324" t="str">
            <v>Máy chụp bán phần trước (AS-OCT)</v>
          </cell>
          <cell r="D324" t="str">
            <v xml:space="preserve">Máy </v>
          </cell>
          <cell r="E324">
            <v>0</v>
          </cell>
          <cell r="F324">
            <v>0</v>
          </cell>
        </row>
        <row r="325">
          <cell r="B325" t="str">
            <v>B.306</v>
          </cell>
          <cell r="C325" t="str">
            <v>Máy chụp cắt lớp võng mạc (OCT)</v>
          </cell>
          <cell r="D325" t="str">
            <v>Máy</v>
          </cell>
          <cell r="E325">
            <v>0</v>
          </cell>
          <cell r="F325">
            <v>0</v>
          </cell>
        </row>
        <row r="326">
          <cell r="B326" t="str">
            <v>B.307</v>
          </cell>
          <cell r="C326" t="str">
            <v>Máy chụp đáy mắt</v>
          </cell>
          <cell r="D326" t="str">
            <v>Máy</v>
          </cell>
          <cell r="E326">
            <v>0</v>
          </cell>
          <cell r="F326">
            <v>0</v>
          </cell>
        </row>
        <row r="327">
          <cell r="B327" t="str">
            <v>B.308</v>
          </cell>
          <cell r="C327" t="str">
            <v>Máy chụp hình màu đáy mắt</v>
          </cell>
          <cell r="D327" t="str">
            <v>Máy</v>
          </cell>
          <cell r="E327">
            <v>0</v>
          </cell>
          <cell r="F327">
            <v>0</v>
          </cell>
        </row>
        <row r="328">
          <cell r="B328" t="str">
            <v>B.309</v>
          </cell>
          <cell r="C328" t="str">
            <v>Máy chụp mạch huỳnh quang đáy mắt</v>
          </cell>
          <cell r="D328" t="str">
            <v>Máy</v>
          </cell>
          <cell r="E328">
            <v>0</v>
          </cell>
          <cell r="F328">
            <v>0</v>
          </cell>
        </row>
        <row r="329">
          <cell r="B329" t="str">
            <v>B.310</v>
          </cell>
          <cell r="C329" t="str">
            <v>Máy chụp phim Panorama (2 hàm)</v>
          </cell>
          <cell r="D329" t="str">
            <v>Máy</v>
          </cell>
          <cell r="E329">
            <v>0</v>
          </cell>
          <cell r="F329">
            <v>0</v>
          </cell>
        </row>
        <row r="330">
          <cell r="B330" t="str">
            <v>B.311</v>
          </cell>
          <cell r="C330" t="str">
            <v>Máy cưa cắt bột</v>
          </cell>
          <cell r="D330" t="str">
            <v>Cái</v>
          </cell>
          <cell r="E330">
            <v>1</v>
          </cell>
          <cell r="F330">
            <v>1</v>
          </cell>
        </row>
        <row r="331">
          <cell r="B331" t="str">
            <v>B.312</v>
          </cell>
          <cell r="C331" t="str">
            <v>Máy Cyto-Spin</v>
          </cell>
          <cell r="D331" t="str">
            <v>Máy</v>
          </cell>
          <cell r="E331">
            <v>0</v>
          </cell>
          <cell r="F331">
            <v>0</v>
          </cell>
        </row>
        <row r="332">
          <cell r="B332" t="str">
            <v>B.313</v>
          </cell>
          <cell r="C332" t="str">
            <v>Máy dán lamen tự động</v>
          </cell>
          <cell r="D332" t="str">
            <v>Máy</v>
          </cell>
          <cell r="E332">
            <v>0</v>
          </cell>
          <cell r="F332">
            <v>0</v>
          </cell>
        </row>
        <row r="333">
          <cell r="B333" t="str">
            <v>B.314</v>
          </cell>
          <cell r="C333" t="str">
            <v xml:space="preserve">Máy đánh Amalgam </v>
          </cell>
          <cell r="D333" t="str">
            <v>Máy</v>
          </cell>
          <cell r="E333">
            <v>0</v>
          </cell>
          <cell r="F333">
            <v>0</v>
          </cell>
        </row>
        <row r="334">
          <cell r="B334" t="str">
            <v>B.315</v>
          </cell>
          <cell r="C334" t="str">
            <v>Máy đặt bóng đối xung động mạch chủ</v>
          </cell>
          <cell r="D334" t="str">
            <v>Máy</v>
          </cell>
          <cell r="E334">
            <v>0</v>
          </cell>
          <cell r="F334">
            <v>0</v>
          </cell>
        </row>
        <row r="335">
          <cell r="B335" t="str">
            <v>B.316</v>
          </cell>
          <cell r="C335" t="str">
            <v>Máy đếm khuẩn lạc</v>
          </cell>
          <cell r="D335" t="str">
            <v>Máy</v>
          </cell>
          <cell r="E335">
            <v>0</v>
          </cell>
          <cell r="F335">
            <v>0</v>
          </cell>
        </row>
        <row r="336">
          <cell r="B336" t="str">
            <v>B.317</v>
          </cell>
          <cell r="C336" t="str">
            <v>Máy đếm tế bào CD4</v>
          </cell>
          <cell r="D336" t="str">
            <v>Máy</v>
          </cell>
          <cell r="E336">
            <v>0</v>
          </cell>
          <cell r="F336">
            <v>0</v>
          </cell>
        </row>
        <row r="337">
          <cell r="B337" t="str">
            <v>B.318</v>
          </cell>
          <cell r="C337" t="str">
            <v>Máy đếm tế bào nội mô</v>
          </cell>
          <cell r="D337" t="str">
            <v>Máy</v>
          </cell>
          <cell r="E337">
            <v>0</v>
          </cell>
          <cell r="F337">
            <v>0</v>
          </cell>
        </row>
        <row r="338">
          <cell r="B338" t="str">
            <v>B.319</v>
          </cell>
          <cell r="C338" t="str">
            <v>Máy điện di các loại</v>
          </cell>
          <cell r="D338" t="str">
            <v>Máy</v>
          </cell>
          <cell r="E338">
            <v>0</v>
          </cell>
          <cell r="F338">
            <v>0</v>
          </cell>
        </row>
        <row r="339">
          <cell r="B339" t="str">
            <v>B.320</v>
          </cell>
          <cell r="C339" t="str">
            <v>Máy điện phân thuốc</v>
          </cell>
          <cell r="D339" t="str">
            <v>Máy</v>
          </cell>
          <cell r="E339">
            <v>0</v>
          </cell>
          <cell r="F339">
            <v>0</v>
          </cell>
        </row>
        <row r="340">
          <cell r="B340" t="str">
            <v>B.321</v>
          </cell>
          <cell r="C340" t="str">
            <v xml:space="preserve">Máy điều khiển bóng đối xung </v>
          </cell>
          <cell r="D340" t="str">
            <v>Máy</v>
          </cell>
          <cell r="E340">
            <v>0</v>
          </cell>
          <cell r="F340">
            <v>0</v>
          </cell>
        </row>
        <row r="341">
          <cell r="B341" t="str">
            <v>B.322</v>
          </cell>
          <cell r="C341" t="str">
            <v>Máy điều trị bằng điện từ trường</v>
          </cell>
          <cell r="D341" t="str">
            <v>Máy</v>
          </cell>
          <cell r="E341">
            <v>0</v>
          </cell>
          <cell r="F341">
            <v>0</v>
          </cell>
        </row>
        <row r="342">
          <cell r="B342" t="str">
            <v>B.323</v>
          </cell>
          <cell r="C342" t="str">
            <v>Máy điều trị bằng dòng giao thoa</v>
          </cell>
          <cell r="D342" t="str">
            <v>Máy</v>
          </cell>
          <cell r="E342">
            <v>0</v>
          </cell>
          <cell r="F342">
            <v>0</v>
          </cell>
        </row>
        <row r="343">
          <cell r="B343" t="str">
            <v>B.324</v>
          </cell>
          <cell r="C343" t="str">
            <v>Máy điều trị bằng dòng Tens</v>
          </cell>
          <cell r="D343" t="str">
            <v>Máy</v>
          </cell>
          <cell r="E343">
            <v>0</v>
          </cell>
          <cell r="F343">
            <v>0</v>
          </cell>
        </row>
        <row r="344">
          <cell r="B344" t="str">
            <v>B.325</v>
          </cell>
          <cell r="C344" t="str">
            <v>Máy điều trị bằng Ion</v>
          </cell>
          <cell r="D344" t="str">
            <v>Máy</v>
          </cell>
          <cell r="E344">
            <v>0</v>
          </cell>
          <cell r="F344">
            <v>0</v>
          </cell>
        </row>
        <row r="345">
          <cell r="B345" t="str">
            <v>B.326</v>
          </cell>
          <cell r="C345" t="str">
            <v>Máy điều trị bằng sóng ngắn/sóng radio/điện trường cao tần</v>
          </cell>
          <cell r="D345" t="str">
            <v>Máy</v>
          </cell>
          <cell r="E345">
            <v>0</v>
          </cell>
          <cell r="F345">
            <v>0</v>
          </cell>
        </row>
        <row r="346">
          <cell r="B346" t="str">
            <v>B.327</v>
          </cell>
          <cell r="C346" t="str">
            <v>Máy điều trị bằng từ trường</v>
          </cell>
          <cell r="D346" t="str">
            <v>Máy</v>
          </cell>
          <cell r="E346">
            <v>0</v>
          </cell>
          <cell r="F346">
            <v>0</v>
          </cell>
        </row>
        <row r="347">
          <cell r="B347" t="str">
            <v>B.328</v>
          </cell>
          <cell r="C347" t="str">
            <v>Máy điều trị kích thích điện</v>
          </cell>
          <cell r="D347" t="str">
            <v>Máy</v>
          </cell>
          <cell r="E347">
            <v>0</v>
          </cell>
          <cell r="F347">
            <v>0</v>
          </cell>
        </row>
        <row r="348">
          <cell r="B348" t="str">
            <v>B.329</v>
          </cell>
          <cell r="C348" t="str">
            <v>Máy điều trị siêu cao tần</v>
          </cell>
          <cell r="D348" t="str">
            <v>Máy</v>
          </cell>
          <cell r="E348">
            <v>0</v>
          </cell>
          <cell r="F348">
            <v>0</v>
          </cell>
        </row>
        <row r="349">
          <cell r="B349" t="str">
            <v>B.330</v>
          </cell>
          <cell r="C349" t="str">
            <v>Máy điều trị sóng xung kích</v>
          </cell>
          <cell r="D349" t="str">
            <v>Máy</v>
          </cell>
          <cell r="E349">
            <v>0</v>
          </cell>
          <cell r="F349">
            <v>0</v>
          </cell>
        </row>
        <row r="350">
          <cell r="B350" t="str">
            <v>B.331</v>
          </cell>
          <cell r="C350" t="str">
            <v xml:space="preserve">Máy điều trị suy giãn tĩnh mạch </v>
          </cell>
          <cell r="D350" t="str">
            <v>Máy</v>
          </cell>
          <cell r="E350">
            <v>0</v>
          </cell>
          <cell r="F350">
            <v>0</v>
          </cell>
        </row>
        <row r="351">
          <cell r="B351" t="str">
            <v>B.332</v>
          </cell>
          <cell r="C351" t="str">
            <v>Máy điều trị tần số thấp</v>
          </cell>
          <cell r="D351" t="str">
            <v>Máy</v>
          </cell>
          <cell r="E351">
            <v>0</v>
          </cell>
          <cell r="F351">
            <v>0</v>
          </cell>
        </row>
        <row r="352">
          <cell r="B352" t="str">
            <v>B.333</v>
          </cell>
          <cell r="C352" t="str">
            <v xml:space="preserve">Máy điều trị trung tần </v>
          </cell>
          <cell r="D352" t="str">
            <v>Máy</v>
          </cell>
          <cell r="E352">
            <v>0</v>
          </cell>
          <cell r="F352">
            <v>0</v>
          </cell>
        </row>
        <row r="353">
          <cell r="B353" t="str">
            <v>B.334</v>
          </cell>
          <cell r="C353" t="str">
            <v>Máy điều trị xung điện</v>
          </cell>
          <cell r="D353" t="str">
            <v>Máy</v>
          </cell>
          <cell r="E353">
            <v>0</v>
          </cell>
          <cell r="F353">
            <v>0</v>
          </cell>
        </row>
        <row r="354">
          <cell r="B354" t="str">
            <v>B.335</v>
          </cell>
          <cell r="C354" t="str">
            <v xml:space="preserve">Máy định danh vi khuẩn/vi rút/vi nấm </v>
          </cell>
          <cell r="D354" t="str">
            <v>Máy</v>
          </cell>
          <cell r="E354">
            <v>0</v>
          </cell>
          <cell r="F354">
            <v>0</v>
          </cell>
        </row>
        <row r="355">
          <cell r="B355" t="str">
            <v>B.336</v>
          </cell>
          <cell r="C355" t="str">
            <v>Máy đo AOE (đo âm điện ốc tai)</v>
          </cell>
          <cell r="D355" t="str">
            <v>Máy</v>
          </cell>
          <cell r="E355">
            <v>0</v>
          </cell>
          <cell r="F355">
            <v>0</v>
          </cell>
        </row>
        <row r="356">
          <cell r="B356" t="str">
            <v>B.337</v>
          </cell>
          <cell r="C356" t="str">
            <v>Máy đo áp lực nồi sọ</v>
          </cell>
          <cell r="D356" t="str">
            <v>Máy</v>
          </cell>
          <cell r="E356">
            <v>0</v>
          </cell>
          <cell r="F356">
            <v>0</v>
          </cell>
        </row>
        <row r="357">
          <cell r="B357" t="str">
            <v>B.338</v>
          </cell>
          <cell r="C357" t="str">
            <v>Máy đo áp lực xâm lấn</v>
          </cell>
          <cell r="D357" t="str">
            <v>Máy</v>
          </cell>
          <cell r="E357">
            <v>0</v>
          </cell>
          <cell r="F357">
            <v>0</v>
          </cell>
        </row>
        <row r="358">
          <cell r="B358" t="str">
            <v>B.339</v>
          </cell>
          <cell r="C358" t="str">
            <v>Máy đo bản đồ giác mạc</v>
          </cell>
          <cell r="D358" t="str">
            <v>Máy</v>
          </cell>
          <cell r="E358">
            <v>0</v>
          </cell>
          <cell r="F358">
            <v>0</v>
          </cell>
        </row>
        <row r="359">
          <cell r="B359" t="str">
            <v>B.340</v>
          </cell>
          <cell r="C359" t="str">
            <v>Máy đo các chỉ số ABI</v>
          </cell>
          <cell r="D359" t="str">
            <v>Máy</v>
          </cell>
          <cell r="E359">
            <v>0</v>
          </cell>
          <cell r="F359">
            <v>0</v>
          </cell>
        </row>
        <row r="360">
          <cell r="B360" t="str">
            <v>B.341</v>
          </cell>
          <cell r="C360" t="str">
            <v>Máy đo các chỉ số niệu học</v>
          </cell>
          <cell r="D360" t="str">
            <v>Máy</v>
          </cell>
          <cell r="E360">
            <v>0</v>
          </cell>
          <cell r="F360">
            <v>0</v>
          </cell>
        </row>
        <row r="361">
          <cell r="B361" t="str">
            <v>B.342</v>
          </cell>
          <cell r="C361" t="str">
            <v>Máy đo chiều dày giác mạc</v>
          </cell>
          <cell r="D361" t="str">
            <v>Máy</v>
          </cell>
          <cell r="E361">
            <v>0</v>
          </cell>
          <cell r="F361">
            <v>0</v>
          </cell>
        </row>
        <row r="362">
          <cell r="B362" t="str">
            <v>B.343</v>
          </cell>
          <cell r="C362" t="str">
            <v>Máy đo chức năng hô hấp</v>
          </cell>
          <cell r="D362" t="str">
            <v>Máy</v>
          </cell>
          <cell r="E362">
            <v>0</v>
          </cell>
          <cell r="F362">
            <v>0</v>
          </cell>
        </row>
        <row r="363">
          <cell r="B363" t="str">
            <v>B.344</v>
          </cell>
          <cell r="C363" t="str">
            <v>Máy đo chuyển hóa cơ bản</v>
          </cell>
          <cell r="D363" t="str">
            <v>Máy</v>
          </cell>
          <cell r="E363">
            <v>0</v>
          </cell>
          <cell r="F363">
            <v>0</v>
          </cell>
        </row>
        <row r="364">
          <cell r="B364" t="str">
            <v>B.345</v>
          </cell>
          <cell r="C364" t="str">
            <v>Máy đo công suất giác mạc kế</v>
          </cell>
          <cell r="D364" t="str">
            <v>Máy</v>
          </cell>
          <cell r="E364">
            <v>0</v>
          </cell>
          <cell r="F364">
            <v>0</v>
          </cell>
        </row>
        <row r="365">
          <cell r="B365" t="str">
            <v>B.346</v>
          </cell>
          <cell r="C365" t="str">
            <v>Máy đo công suất thể thủy tinh không tiếp xúc</v>
          </cell>
          <cell r="D365" t="str">
            <v>Máy</v>
          </cell>
          <cell r="E365">
            <v>0</v>
          </cell>
          <cell r="F365">
            <v>0</v>
          </cell>
        </row>
        <row r="366">
          <cell r="B366" t="str">
            <v>B.347</v>
          </cell>
          <cell r="C366" t="str">
            <v>Máy đo cung lượng tim</v>
          </cell>
          <cell r="D366" t="str">
            <v>Máy</v>
          </cell>
          <cell r="E366">
            <v>0</v>
          </cell>
          <cell r="F366">
            <v>0</v>
          </cell>
        </row>
        <row r="367">
          <cell r="B367" t="str">
            <v>B.348</v>
          </cell>
          <cell r="C367" t="str">
            <v>Máy đo điện cơ</v>
          </cell>
          <cell r="D367" t="str">
            <v>Máy</v>
          </cell>
          <cell r="E367">
            <v>0</v>
          </cell>
          <cell r="F367">
            <v>0</v>
          </cell>
        </row>
        <row r="368">
          <cell r="B368" t="str">
            <v>B.349</v>
          </cell>
          <cell r="C368" t="str">
            <v>Máy đo độ bão hòa oxy trong máu các loại</v>
          </cell>
          <cell r="D368" t="str">
            <v>Máy</v>
          </cell>
          <cell r="E368">
            <v>0</v>
          </cell>
          <cell r="F368">
            <v>0</v>
          </cell>
        </row>
        <row r="369">
          <cell r="B369" t="str">
            <v>B.350</v>
          </cell>
          <cell r="C369" t="str">
            <v>Máy đo độ cong giác mạc</v>
          </cell>
          <cell r="D369" t="str">
            <v>Máy</v>
          </cell>
          <cell r="E369">
            <v>0</v>
          </cell>
          <cell r="F369">
            <v>0</v>
          </cell>
        </row>
        <row r="370">
          <cell r="B370" t="str">
            <v>B.351</v>
          </cell>
          <cell r="C370" t="str">
            <v>Máy đo độ lác</v>
          </cell>
          <cell r="D370" t="str">
            <v>Máy</v>
          </cell>
          <cell r="E370">
            <v>0</v>
          </cell>
          <cell r="F370">
            <v>0</v>
          </cell>
        </row>
        <row r="371">
          <cell r="B371" t="str">
            <v>B.352</v>
          </cell>
          <cell r="C371" t="str">
            <v>Máy đo độ loãng xương</v>
          </cell>
          <cell r="D371" t="str">
            <v>Máy</v>
          </cell>
          <cell r="E371">
            <v>0</v>
          </cell>
          <cell r="F371">
            <v>0</v>
          </cell>
        </row>
        <row r="372">
          <cell r="B372" t="str">
            <v>B.353</v>
          </cell>
          <cell r="C372" t="str">
            <v>Máy đo độ pH trong IVF</v>
          </cell>
          <cell r="D372" t="str">
            <v>Máy</v>
          </cell>
          <cell r="E372">
            <v>0</v>
          </cell>
          <cell r="F372">
            <v>0</v>
          </cell>
        </row>
        <row r="373">
          <cell r="B373" t="str">
            <v>B.354</v>
          </cell>
          <cell r="C373" t="str">
            <v>Máy đo độ rung tần số thấp có phân tích dải tần</v>
          </cell>
          <cell r="D373" t="str">
            <v>Máy</v>
          </cell>
          <cell r="E373">
            <v>0</v>
          </cell>
          <cell r="F373">
            <v>0</v>
          </cell>
        </row>
        <row r="374">
          <cell r="B374" t="str">
            <v>B.355</v>
          </cell>
          <cell r="C374" t="str">
            <v>Máy đo độ vàng da</v>
          </cell>
          <cell r="D374" t="str">
            <v>Máy</v>
          </cell>
          <cell r="E374">
            <v>0</v>
          </cell>
          <cell r="F374">
            <v>0</v>
          </cell>
        </row>
        <row r="375">
          <cell r="B375" t="str">
            <v>B.356</v>
          </cell>
          <cell r="C375" t="str">
            <v>Máy đo dự trữ lưu lượng động mạch vành.</v>
          </cell>
          <cell r="D375" t="str">
            <v>Máy</v>
          </cell>
          <cell r="E375">
            <v>0</v>
          </cell>
          <cell r="F375">
            <v>0</v>
          </cell>
        </row>
        <row r="376">
          <cell r="B376" t="str">
            <v>B.357</v>
          </cell>
          <cell r="C376" t="str">
            <v>Máy đo dung tích phổi</v>
          </cell>
          <cell r="D376" t="str">
            <v>Máy</v>
          </cell>
          <cell r="E376">
            <v>0</v>
          </cell>
          <cell r="F376">
            <v>0</v>
          </cell>
        </row>
        <row r="377">
          <cell r="B377" t="str">
            <v>B.358</v>
          </cell>
          <cell r="C377" t="str">
            <v>Máy đo giác mạc tự động</v>
          </cell>
          <cell r="D377" t="str">
            <v>Máy</v>
          </cell>
          <cell r="E377">
            <v>0</v>
          </cell>
          <cell r="F377">
            <v>0</v>
          </cell>
        </row>
        <row r="378">
          <cell r="B378" t="str">
            <v>B.359</v>
          </cell>
          <cell r="C378" t="str">
            <v>Máy đo huyết áp tự động để bàn</v>
          </cell>
          <cell r="D378" t="str">
            <v>Máy</v>
          </cell>
          <cell r="E378">
            <v>0</v>
          </cell>
          <cell r="F378">
            <v>0</v>
          </cell>
        </row>
        <row r="379">
          <cell r="B379" t="str">
            <v>B.360</v>
          </cell>
          <cell r="C379" t="str">
            <v>Máy đo huyết động không xân lấn</v>
          </cell>
          <cell r="D379" t="str">
            <v>Máy</v>
          </cell>
          <cell r="E379">
            <v>0</v>
          </cell>
          <cell r="F379">
            <v>0</v>
          </cell>
        </row>
        <row r="380">
          <cell r="B380" t="str">
            <v>B.361</v>
          </cell>
          <cell r="C380" t="str">
            <v xml:space="preserve">Máy đo kết dính tiểu cầu </v>
          </cell>
          <cell r="D380" t="str">
            <v>Máy</v>
          </cell>
          <cell r="E380">
            <v>0</v>
          </cell>
          <cell r="F380">
            <v>0</v>
          </cell>
        </row>
        <row r="381">
          <cell r="B381" t="str">
            <v>B.362</v>
          </cell>
          <cell r="C381" t="str">
            <v xml:space="preserve">Máy đo khúc xạ cầm tay </v>
          </cell>
          <cell r="D381" t="str">
            <v>Máy</v>
          </cell>
          <cell r="E381">
            <v>0</v>
          </cell>
          <cell r="F381">
            <v>0</v>
          </cell>
        </row>
        <row r="382">
          <cell r="B382" t="str">
            <v>B.363</v>
          </cell>
          <cell r="C382" t="str">
            <v xml:space="preserve">Máy đo khúc xạ độ cong tròng kính và phụ kiện </v>
          </cell>
          <cell r="D382" t="str">
            <v>Máy</v>
          </cell>
          <cell r="E382">
            <v>0</v>
          </cell>
          <cell r="F382">
            <v>0</v>
          </cell>
        </row>
        <row r="383">
          <cell r="B383" t="str">
            <v>B.364</v>
          </cell>
          <cell r="C383" t="str">
            <v>Máy đo khúc xạ tự động</v>
          </cell>
          <cell r="D383" t="str">
            <v>Máy</v>
          </cell>
          <cell r="E383">
            <v>0</v>
          </cell>
          <cell r="F383">
            <v>0</v>
          </cell>
        </row>
        <row r="384">
          <cell r="B384" t="str">
            <v>B.365</v>
          </cell>
          <cell r="C384" t="str">
            <v>Máy đo lưu huyết não</v>
          </cell>
          <cell r="D384" t="str">
            <v>Máy</v>
          </cell>
          <cell r="E384">
            <v>0</v>
          </cell>
          <cell r="F384">
            <v>0</v>
          </cell>
        </row>
        <row r="385">
          <cell r="B385" t="str">
            <v>B.366</v>
          </cell>
          <cell r="C385" t="str">
            <v>Máy đo nhãn áp các loại (không tiếp xúc, cầm tay…)</v>
          </cell>
          <cell r="D385" t="str">
            <v>Máy</v>
          </cell>
          <cell r="E385">
            <v>0</v>
          </cell>
          <cell r="F385">
            <v>0</v>
          </cell>
        </row>
        <row r="386">
          <cell r="B386" t="str">
            <v>B.367</v>
          </cell>
          <cell r="C386" t="str">
            <v>Máy đo nhĩ lượng</v>
          </cell>
          <cell r="D386" t="str">
            <v>Máy</v>
          </cell>
          <cell r="E386">
            <v>0</v>
          </cell>
          <cell r="F386">
            <v>0</v>
          </cell>
        </row>
        <row r="387">
          <cell r="B387" t="str">
            <v>B.368</v>
          </cell>
          <cell r="C387" t="str">
            <v>Máy đo nhiệt độ trong IVF</v>
          </cell>
          <cell r="D387" t="str">
            <v>Máy</v>
          </cell>
          <cell r="E387">
            <v>0</v>
          </cell>
          <cell r="F387">
            <v>0</v>
          </cell>
        </row>
        <row r="388">
          <cell r="B388" t="str">
            <v>B.369</v>
          </cell>
          <cell r="C388" t="str">
            <v>Máy đo nồng độ CO2 &amp; O2 cho tủ cấy</v>
          </cell>
          <cell r="D388" t="str">
            <v>Máy</v>
          </cell>
          <cell r="E388">
            <v>0</v>
          </cell>
          <cell r="F388">
            <v>0</v>
          </cell>
        </row>
        <row r="389">
          <cell r="B389" t="str">
            <v>B.370</v>
          </cell>
          <cell r="C389" t="str">
            <v xml:space="preserve">Máy đo phế dung kế </v>
          </cell>
          <cell r="D389" t="str">
            <v>Máy</v>
          </cell>
          <cell r="E389">
            <v>0</v>
          </cell>
          <cell r="F389">
            <v>0</v>
          </cell>
        </row>
        <row r="390">
          <cell r="B390" t="str">
            <v>B.371</v>
          </cell>
          <cell r="C390" t="str">
            <v>Máy đo thị lực</v>
          </cell>
          <cell r="D390" t="str">
            <v>Máy</v>
          </cell>
          <cell r="E390">
            <v>0</v>
          </cell>
          <cell r="F390">
            <v>1</v>
          </cell>
        </row>
        <row r="391">
          <cell r="B391" t="str">
            <v>B.372</v>
          </cell>
          <cell r="C391" t="str">
            <v>Máy đo thị trường</v>
          </cell>
          <cell r="D391" t="str">
            <v>Máy</v>
          </cell>
          <cell r="E391">
            <v>0</v>
          </cell>
          <cell r="F391">
            <v>0</v>
          </cell>
        </row>
        <row r="392">
          <cell r="B392" t="str">
            <v>B.373</v>
          </cell>
          <cell r="C392" t="str">
            <v>Máy đo thính lực các loại</v>
          </cell>
          <cell r="D392" t="str">
            <v>Máy</v>
          </cell>
          <cell r="E392">
            <v>0</v>
          </cell>
          <cell r="F392">
            <v>0</v>
          </cell>
        </row>
        <row r="393">
          <cell r="B393" t="str">
            <v>B.374</v>
          </cell>
          <cell r="C393" t="str">
            <v>Máy đo tim thai</v>
          </cell>
          <cell r="D393" t="str">
            <v>Cái</v>
          </cell>
          <cell r="E393">
            <v>1</v>
          </cell>
          <cell r="F393">
            <v>1</v>
          </cell>
        </row>
        <row r="394">
          <cell r="B394" t="str">
            <v>B.375</v>
          </cell>
          <cell r="C394" t="str">
            <v>Máy đo tốc độ máu lắng</v>
          </cell>
          <cell r="D394" t="str">
            <v>Máy</v>
          </cell>
          <cell r="E394">
            <v>0</v>
          </cell>
          <cell r="F394">
            <v>0</v>
          </cell>
        </row>
        <row r="395">
          <cell r="B395" t="str">
            <v>B.376</v>
          </cell>
          <cell r="C395" t="str">
            <v xml:space="preserve">Máy đo tròng kính </v>
          </cell>
          <cell r="D395" t="str">
            <v>Máy</v>
          </cell>
          <cell r="E395">
            <v>0</v>
          </cell>
          <cell r="F395">
            <v>0</v>
          </cell>
        </row>
        <row r="396">
          <cell r="B396" t="str">
            <v>B.377</v>
          </cell>
          <cell r="C396" t="str">
            <v>Máy đo tuần hoàn não</v>
          </cell>
          <cell r="D396" t="str">
            <v>Máy</v>
          </cell>
          <cell r="E396">
            <v>0</v>
          </cell>
          <cell r="F396">
            <v>0</v>
          </cell>
        </row>
        <row r="397">
          <cell r="B397" t="str">
            <v>B.378</v>
          </cell>
          <cell r="C397" t="str">
            <v>Máy đo VOC</v>
          </cell>
          <cell r="D397" t="str">
            <v>Máy</v>
          </cell>
          <cell r="E397">
            <v>0</v>
          </cell>
          <cell r="F397">
            <v>0</v>
          </cell>
        </row>
        <row r="398">
          <cell r="B398" t="str">
            <v>B.379</v>
          </cell>
          <cell r="C398" t="str">
            <v>Máy đo/xét nghiệm/phân tích điện giải</v>
          </cell>
          <cell r="D398" t="str">
            <v>Máy</v>
          </cell>
          <cell r="E398">
            <v>0</v>
          </cell>
          <cell r="F398">
            <v>0</v>
          </cell>
        </row>
        <row r="399">
          <cell r="B399" t="str">
            <v>B.380</v>
          </cell>
          <cell r="C399" t="str">
            <v>Máy đọc chỉ thị sinh học</v>
          </cell>
          <cell r="D399" t="str">
            <v>Máy</v>
          </cell>
          <cell r="E399">
            <v>0</v>
          </cell>
          <cell r="F399">
            <v>0</v>
          </cell>
        </row>
        <row r="400">
          <cell r="B400" t="str">
            <v>B.381</v>
          </cell>
          <cell r="C400" t="str">
            <v>Máy đọc kháng sinh đồ tự động</v>
          </cell>
          <cell r="D400" t="str">
            <v>Máy</v>
          </cell>
          <cell r="E400">
            <v>0</v>
          </cell>
          <cell r="F400">
            <v>0</v>
          </cell>
        </row>
        <row r="401">
          <cell r="B401" t="str">
            <v>B.382</v>
          </cell>
          <cell r="C401" t="str">
            <v>Máy đóng khuôn tế bào</v>
          </cell>
          <cell r="D401" t="str">
            <v>Máy</v>
          </cell>
          <cell r="E401">
            <v>0</v>
          </cell>
          <cell r="F401">
            <v>0</v>
          </cell>
        </row>
        <row r="402">
          <cell r="B402" t="str">
            <v>B.383</v>
          </cell>
          <cell r="C402" t="str">
            <v>Máy đốt điện cao tần</v>
          </cell>
          <cell r="D402" t="str">
            <v>Máy</v>
          </cell>
          <cell r="E402">
            <v>0</v>
          </cell>
          <cell r="F402">
            <v>1</v>
          </cell>
        </row>
        <row r="403">
          <cell r="B403" t="str">
            <v>B.384</v>
          </cell>
          <cell r="C403" t="str">
            <v>Máy đốt điện tần số Radio</v>
          </cell>
          <cell r="D403" t="str">
            <v>Máy</v>
          </cell>
          <cell r="E403">
            <v>0</v>
          </cell>
          <cell r="F403">
            <v>0</v>
          </cell>
        </row>
        <row r="404">
          <cell r="B404" t="str">
            <v>B.385</v>
          </cell>
          <cell r="C404" t="str">
            <v>Máy đốt tai mũi họng</v>
          </cell>
          <cell r="D404" t="str">
            <v>Máy</v>
          </cell>
          <cell r="E404">
            <v>0</v>
          </cell>
          <cell r="F404">
            <v>0</v>
          </cell>
        </row>
        <row r="405">
          <cell r="B405" t="str">
            <v>B.386</v>
          </cell>
          <cell r="C405" t="str">
            <v>Máy đốt tĩnh mạch bằng sóng cao tầng RFA hoặc Laser</v>
          </cell>
          <cell r="D405" t="str">
            <v>Máy</v>
          </cell>
          <cell r="E405">
            <v>0</v>
          </cell>
          <cell r="F405">
            <v>0</v>
          </cell>
        </row>
        <row r="406">
          <cell r="B406" t="str">
            <v>B.387</v>
          </cell>
          <cell r="C406" t="str">
            <v xml:space="preserve">Máy đốt u bằng sóng Microwave </v>
          </cell>
          <cell r="D406" t="str">
            <v>Máy</v>
          </cell>
          <cell r="E406">
            <v>0</v>
          </cell>
          <cell r="F406">
            <v>0</v>
          </cell>
        </row>
        <row r="407">
          <cell r="B407" t="str">
            <v>B.388</v>
          </cell>
          <cell r="C407" t="str">
            <v>Máy đốt/áp lạnh cổ tử cung các loại</v>
          </cell>
          <cell r="D407" t="str">
            <v>Máy</v>
          </cell>
          <cell r="E407">
            <v>1</v>
          </cell>
          <cell r="F407">
            <v>1</v>
          </cell>
        </row>
        <row r="408">
          <cell r="B408" t="str">
            <v>B.389</v>
          </cell>
          <cell r="C408" t="str">
            <v>Máy đúc bệnh phẩm</v>
          </cell>
          <cell r="D408" t="str">
            <v>Máy</v>
          </cell>
          <cell r="E408">
            <v>0</v>
          </cell>
          <cell r="F408">
            <v>0</v>
          </cell>
        </row>
        <row r="409">
          <cell r="B409" t="str">
            <v>B.390</v>
          </cell>
          <cell r="C409" t="str">
            <v>Máy ép hơi ngắt quãng</v>
          </cell>
          <cell r="D409" t="str">
            <v>Máy</v>
          </cell>
          <cell r="E409">
            <v>0</v>
          </cell>
          <cell r="F409">
            <v>0</v>
          </cell>
        </row>
        <row r="410">
          <cell r="B410" t="str">
            <v>B.391</v>
          </cell>
          <cell r="C410" t="str">
            <v>Máy ép nhịp tim ngoài cơ thể</v>
          </cell>
          <cell r="D410" t="str">
            <v>Máy</v>
          </cell>
          <cell r="E410">
            <v>0</v>
          </cell>
          <cell r="F410">
            <v>0</v>
          </cell>
        </row>
        <row r="411">
          <cell r="B411" t="str">
            <v>B.392</v>
          </cell>
          <cell r="C411" t="str">
            <v xml:space="preserve">Máy garo dùng trong phẫu thuật </v>
          </cell>
          <cell r="D411" t="str">
            <v>Máy</v>
          </cell>
          <cell r="E411">
            <v>0</v>
          </cell>
          <cell r="F411">
            <v>0</v>
          </cell>
        </row>
        <row r="412">
          <cell r="B412" t="str">
            <v>B.393</v>
          </cell>
          <cell r="C412" t="str">
            <v>Máy giác hơi chân không</v>
          </cell>
          <cell r="D412" t="str">
            <v>Máy</v>
          </cell>
          <cell r="E412">
            <v>0</v>
          </cell>
          <cell r="F412">
            <v>0</v>
          </cell>
        </row>
        <row r="413">
          <cell r="B413" t="str">
            <v>B.394</v>
          </cell>
          <cell r="C413" t="str">
            <v>Máy giải đông (máy rã đông máu)</v>
          </cell>
          <cell r="D413" t="str">
            <v>Máy</v>
          </cell>
          <cell r="E413">
            <v>0</v>
          </cell>
          <cell r="F413">
            <v>0</v>
          </cell>
        </row>
        <row r="414">
          <cell r="B414" t="str">
            <v>B.395</v>
          </cell>
          <cell r="C414" t="str">
            <v>Máy hạ thân nhiệt chỉ huy</v>
          </cell>
          <cell r="D414" t="str">
            <v>Máy</v>
          </cell>
          <cell r="E414">
            <v>0</v>
          </cell>
          <cell r="F414">
            <v>0</v>
          </cell>
        </row>
        <row r="415">
          <cell r="B415" t="str">
            <v>B.396</v>
          </cell>
          <cell r="C415" t="str">
            <v xml:space="preserve">Máy hàn dây máu </v>
          </cell>
          <cell r="D415" t="str">
            <v>Máy</v>
          </cell>
          <cell r="E415">
            <v>0</v>
          </cell>
          <cell r="F415">
            <v>0</v>
          </cell>
        </row>
        <row r="416">
          <cell r="B416" t="str">
            <v>B.397</v>
          </cell>
          <cell r="C416" t="str">
            <v>Máy hỗ trợ phôi thoát màng</v>
          </cell>
          <cell r="D416" t="str">
            <v>Máy</v>
          </cell>
          <cell r="E416">
            <v>0</v>
          </cell>
          <cell r="F416">
            <v>0</v>
          </cell>
        </row>
        <row r="417">
          <cell r="B417" t="str">
            <v>B.398</v>
          </cell>
          <cell r="C417" t="str">
            <v>Máy hồi sức sơ sinh</v>
          </cell>
          <cell r="D417" t="str">
            <v>Máy</v>
          </cell>
          <cell r="E417">
            <v>0</v>
          </cell>
          <cell r="F417">
            <v>0</v>
          </cell>
        </row>
        <row r="418">
          <cell r="B418" t="str">
            <v>B.399</v>
          </cell>
          <cell r="C418" t="str">
            <v>Máy hút dịch các loại</v>
          </cell>
          <cell r="D418" t="str">
            <v>Máy</v>
          </cell>
          <cell r="E418">
            <v>1</v>
          </cell>
          <cell r="F418">
            <v>5</v>
          </cell>
        </row>
        <row r="419">
          <cell r="B419" t="str">
            <v>B.400</v>
          </cell>
          <cell r="C419" t="str">
            <v>Máy hủy bơm kim tiêm</v>
          </cell>
          <cell r="D419" t="str">
            <v>Máy</v>
          </cell>
          <cell r="E419">
            <v>0</v>
          </cell>
          <cell r="F419">
            <v>0</v>
          </cell>
        </row>
        <row r="420">
          <cell r="B420" t="str">
            <v>B.401</v>
          </cell>
          <cell r="C420" t="str">
            <v>Máy hủy khối U bằng sóng cao tần (RFA)</v>
          </cell>
          <cell r="D420" t="str">
            <v>Máy</v>
          </cell>
          <cell r="E420">
            <v>0</v>
          </cell>
          <cell r="F420">
            <v>0</v>
          </cell>
        </row>
        <row r="421">
          <cell r="B421" t="str">
            <v>B.402</v>
          </cell>
          <cell r="C421" t="str">
            <v>Máy in phim khô laser</v>
          </cell>
          <cell r="D421" t="str">
            <v>Máy</v>
          </cell>
          <cell r="E421">
            <v>0</v>
          </cell>
          <cell r="F421">
            <v>0</v>
          </cell>
        </row>
        <row r="422">
          <cell r="B422" t="str">
            <v>B.403</v>
          </cell>
          <cell r="C422" t="str">
            <v>Máy kéo cột sống</v>
          </cell>
          <cell r="D422" t="str">
            <v>Máy</v>
          </cell>
          <cell r="E422">
            <v>0</v>
          </cell>
          <cell r="F422">
            <v>0</v>
          </cell>
        </row>
        <row r="423">
          <cell r="B423" t="str">
            <v>B.404</v>
          </cell>
          <cell r="C423" t="str">
            <v>Máy kéo cột sống - thắt lưng - cổ</v>
          </cell>
          <cell r="D423" t="str">
            <v>Máy</v>
          </cell>
          <cell r="E423">
            <v>0</v>
          </cell>
          <cell r="F423">
            <v>0</v>
          </cell>
        </row>
        <row r="424">
          <cell r="B424" t="str">
            <v>B.405</v>
          </cell>
          <cell r="C424" t="str">
            <v xml:space="preserve">Máy khám răng di động </v>
          </cell>
          <cell r="D424" t="str">
            <v>Máy</v>
          </cell>
          <cell r="E424">
            <v>0</v>
          </cell>
          <cell r="F424">
            <v>0</v>
          </cell>
        </row>
        <row r="425">
          <cell r="B425" t="str">
            <v>B.406</v>
          </cell>
          <cell r="C425" t="str">
            <v xml:space="preserve">Máy khâu mạch máu tự động </v>
          </cell>
          <cell r="D425" t="str">
            <v>Máy</v>
          </cell>
          <cell r="E425">
            <v>0</v>
          </cell>
          <cell r="F425">
            <v>0</v>
          </cell>
        </row>
        <row r="426">
          <cell r="B426" t="str">
            <v>B.407</v>
          </cell>
          <cell r="C426" t="str">
            <v>Máy khoan cắt mảng xơ vữa vôi hoá động mạch.</v>
          </cell>
          <cell r="D426" t="str">
            <v>Máy</v>
          </cell>
          <cell r="E426">
            <v>0</v>
          </cell>
          <cell r="F426">
            <v>0</v>
          </cell>
        </row>
        <row r="427">
          <cell r="B427" t="str">
            <v>B.408</v>
          </cell>
          <cell r="C427" t="str">
            <v>Máy khoan đa năng dùng trong sọ não và cột sống</v>
          </cell>
          <cell r="D427" t="str">
            <v>Máy</v>
          </cell>
          <cell r="E427">
            <v>0</v>
          </cell>
          <cell r="F427">
            <v>0</v>
          </cell>
        </row>
        <row r="428">
          <cell r="B428" t="str">
            <v>B.409</v>
          </cell>
          <cell r="C428" t="str">
            <v xml:space="preserve">Máy khoan răng </v>
          </cell>
          <cell r="D428" t="str">
            <v>Máy</v>
          </cell>
          <cell r="E428">
            <v>0</v>
          </cell>
          <cell r="F428">
            <v>0</v>
          </cell>
        </row>
        <row r="429">
          <cell r="B429" t="str">
            <v>B.410</v>
          </cell>
          <cell r="C429" t="str">
            <v>Máy khoan tai chuyên dụng</v>
          </cell>
          <cell r="D429" t="str">
            <v>Máy</v>
          </cell>
          <cell r="E429">
            <v>0</v>
          </cell>
          <cell r="F429">
            <v>0</v>
          </cell>
        </row>
        <row r="430">
          <cell r="B430" t="str">
            <v>B.411</v>
          </cell>
          <cell r="C430" t="str">
            <v>Máy khử khuẩn buồng bệnh</v>
          </cell>
          <cell r="D430" t="str">
            <v>Máy</v>
          </cell>
          <cell r="E430">
            <v>0</v>
          </cell>
          <cell r="F430">
            <v>0</v>
          </cell>
        </row>
        <row r="431">
          <cell r="B431" t="str">
            <v>B.412</v>
          </cell>
          <cell r="C431" t="str">
            <v>Máy khuấy từ</v>
          </cell>
          <cell r="D431" t="str">
            <v>Máy</v>
          </cell>
          <cell r="E431">
            <v>1</v>
          </cell>
          <cell r="F431">
            <v>1</v>
          </cell>
        </row>
        <row r="432">
          <cell r="B432" t="str">
            <v>B.413</v>
          </cell>
          <cell r="C432" t="str">
            <v>Máy kích thích điện</v>
          </cell>
          <cell r="D432" t="str">
            <v>Máy</v>
          </cell>
          <cell r="E432">
            <v>0</v>
          </cell>
          <cell r="F432">
            <v>0</v>
          </cell>
        </row>
        <row r="433">
          <cell r="B433" t="str">
            <v>B.414</v>
          </cell>
          <cell r="C433" t="str">
            <v>Máy kích thích điện &amp; điện phân thuốc</v>
          </cell>
          <cell r="D433" t="str">
            <v>Máy</v>
          </cell>
          <cell r="E433">
            <v>0</v>
          </cell>
          <cell r="F433">
            <v>0</v>
          </cell>
        </row>
        <row r="434">
          <cell r="B434" t="str">
            <v>B.415</v>
          </cell>
          <cell r="C434" t="str">
            <v>Máy kích thích điện kết hợp siêu âm trị liệu</v>
          </cell>
          <cell r="D434" t="str">
            <v>Máy</v>
          </cell>
          <cell r="E434">
            <v>0</v>
          </cell>
          <cell r="F434">
            <v>0</v>
          </cell>
        </row>
        <row r="435">
          <cell r="B435" t="str">
            <v>B.416</v>
          </cell>
          <cell r="C435" t="str">
            <v>Máy kích thích nói nuốt</v>
          </cell>
          <cell r="D435" t="str">
            <v>Máy</v>
          </cell>
          <cell r="E435">
            <v>0</v>
          </cell>
          <cell r="F435">
            <v>0</v>
          </cell>
        </row>
        <row r="436">
          <cell r="B436" t="str">
            <v>B.417</v>
          </cell>
          <cell r="C436" t="str">
            <v>Máy kích thích sinh xương</v>
          </cell>
          <cell r="D436" t="str">
            <v>Máy</v>
          </cell>
          <cell r="E436">
            <v>0</v>
          </cell>
          <cell r="F436">
            <v>0</v>
          </cell>
        </row>
        <row r="437">
          <cell r="B437" t="str">
            <v>B.418</v>
          </cell>
          <cell r="C437" t="str">
            <v>Máy kích thích thần kinh cơ</v>
          </cell>
          <cell r="D437" t="str">
            <v>Máy</v>
          </cell>
          <cell r="E437">
            <v>0</v>
          </cell>
          <cell r="F437">
            <v>0</v>
          </cell>
        </row>
        <row r="438">
          <cell r="B438" t="str">
            <v>B.419</v>
          </cell>
          <cell r="C438" t="str">
            <v>Máy kích thích từ xuyên sọ</v>
          </cell>
          <cell r="D438" t="str">
            <v>Máy</v>
          </cell>
          <cell r="E438">
            <v>0</v>
          </cell>
          <cell r="F438">
            <v>0</v>
          </cell>
        </row>
        <row r="439">
          <cell r="B439" t="str">
            <v>B.420</v>
          </cell>
          <cell r="C439" t="str">
            <v>Máy lắc các loại</v>
          </cell>
          <cell r="D439" t="str">
            <v>Máy</v>
          </cell>
          <cell r="E439">
            <v>1</v>
          </cell>
          <cell r="F439">
            <v>1</v>
          </cell>
        </row>
        <row r="440">
          <cell r="B440" t="str">
            <v>B.421</v>
          </cell>
          <cell r="C440" t="str">
            <v>Máy làm ấm dịch truyền</v>
          </cell>
          <cell r="D440" t="str">
            <v>Máy</v>
          </cell>
          <cell r="E440">
            <v>0</v>
          </cell>
          <cell r="F440">
            <v>0</v>
          </cell>
        </row>
        <row r="441">
          <cell r="B441" t="str">
            <v>B.422</v>
          </cell>
          <cell r="C441" t="str">
            <v>Máy làm ấm và truyền máu nhanh</v>
          </cell>
          <cell r="D441" t="str">
            <v>Máy</v>
          </cell>
          <cell r="E441">
            <v>0</v>
          </cell>
          <cell r="F441">
            <v>0</v>
          </cell>
        </row>
        <row r="442">
          <cell r="B442" t="str">
            <v>B.423</v>
          </cell>
          <cell r="C442" t="str">
            <v>Máy laser châm cứu</v>
          </cell>
          <cell r="D442" t="str">
            <v>Máy</v>
          </cell>
          <cell r="E442">
            <v>0</v>
          </cell>
          <cell r="F442">
            <v>0</v>
          </cell>
        </row>
        <row r="443">
          <cell r="B443" t="str">
            <v>B.424</v>
          </cell>
          <cell r="C443" t="str">
            <v xml:space="preserve">Máy laser CO2 </v>
          </cell>
          <cell r="D443" t="str">
            <v>Máy</v>
          </cell>
          <cell r="E443">
            <v>0</v>
          </cell>
          <cell r="F443">
            <v>0</v>
          </cell>
        </row>
        <row r="444">
          <cell r="B444" t="str">
            <v>B.425</v>
          </cell>
          <cell r="C444" t="str">
            <v>Máy laser điều trị các loại</v>
          </cell>
          <cell r="D444" t="str">
            <v>Máy</v>
          </cell>
          <cell r="E444">
            <v>0</v>
          </cell>
          <cell r="F444">
            <v>0</v>
          </cell>
        </row>
        <row r="445">
          <cell r="B445" t="str">
            <v>B.426</v>
          </cell>
          <cell r="C445" t="str">
            <v xml:space="preserve">Máy laser nha khoa đa chức năng </v>
          </cell>
          <cell r="D445" t="str">
            <v>Máy</v>
          </cell>
          <cell r="E445">
            <v>0</v>
          </cell>
          <cell r="F445">
            <v>0</v>
          </cell>
        </row>
        <row r="446">
          <cell r="B446" t="str">
            <v>B.427</v>
          </cell>
          <cell r="C446" t="str">
            <v>Máy laser quang động nội nhãn có đèn khe</v>
          </cell>
          <cell r="D446" t="str">
            <v>Máy</v>
          </cell>
          <cell r="E446">
            <v>0</v>
          </cell>
          <cell r="F446">
            <v>0</v>
          </cell>
        </row>
        <row r="447">
          <cell r="B447" t="str">
            <v>B.428</v>
          </cell>
          <cell r="C447" t="str">
            <v xml:space="preserve">Máy laser quang đông võng mạc </v>
          </cell>
          <cell r="D447" t="str">
            <v>Máy</v>
          </cell>
          <cell r="E447">
            <v>0</v>
          </cell>
          <cell r="F447">
            <v>0</v>
          </cell>
        </row>
        <row r="448">
          <cell r="B448" t="str">
            <v>B.429</v>
          </cell>
          <cell r="C448" t="str">
            <v>Máy laser tạo hình vùng bè chọn lọc</v>
          </cell>
          <cell r="D448" t="str">
            <v xml:space="preserve">Máy </v>
          </cell>
          <cell r="E448">
            <v>0</v>
          </cell>
          <cell r="F448">
            <v>0</v>
          </cell>
        </row>
        <row r="449">
          <cell r="B449" t="str">
            <v>B.430</v>
          </cell>
          <cell r="C449" t="str">
            <v>Máy laser thẩm mỹ các loại</v>
          </cell>
          <cell r="D449" t="str">
            <v>Máy</v>
          </cell>
          <cell r="E449">
            <v>0</v>
          </cell>
          <cell r="F449">
            <v>0</v>
          </cell>
        </row>
        <row r="450">
          <cell r="B450" t="str">
            <v>B.431</v>
          </cell>
          <cell r="C450" t="str">
            <v>Máy laser trị liệu</v>
          </cell>
          <cell r="D450" t="str">
            <v>Máy</v>
          </cell>
          <cell r="E450">
            <v>0</v>
          </cell>
          <cell r="F450">
            <v>0</v>
          </cell>
        </row>
        <row r="451">
          <cell r="B451" t="str">
            <v>B.432</v>
          </cell>
          <cell r="C451" t="str">
            <v>Máy lấy cao răng</v>
          </cell>
          <cell r="D451" t="str">
            <v>Máy</v>
          </cell>
          <cell r="E451">
            <v>0</v>
          </cell>
          <cell r="F451">
            <v>0</v>
          </cell>
        </row>
        <row r="452">
          <cell r="B452" t="str">
            <v>B.433</v>
          </cell>
          <cell r="C452" t="str">
            <v>Máy lấy da ghép</v>
          </cell>
          <cell r="D452" t="str">
            <v>Máy</v>
          </cell>
          <cell r="E452">
            <v>0</v>
          </cell>
          <cell r="F452">
            <v>0</v>
          </cell>
        </row>
        <row r="453">
          <cell r="B453" t="str">
            <v>B.434</v>
          </cell>
          <cell r="C453" t="str">
            <v xml:space="preserve">Máy lọc máu liên tục </v>
          </cell>
          <cell r="D453" t="str">
            <v>Máy</v>
          </cell>
          <cell r="E453">
            <v>0</v>
          </cell>
          <cell r="F453">
            <v>0</v>
          </cell>
        </row>
        <row r="454">
          <cell r="B454" t="str">
            <v>B.435</v>
          </cell>
          <cell r="C454" t="str">
            <v>Máy ly tâm chuyên dùng trong chẩn đoán, xét nghiệm, sàng lọc y tế</v>
          </cell>
          <cell r="D454" t="str">
            <v>Máy</v>
          </cell>
          <cell r="E454">
            <v>2</v>
          </cell>
          <cell r="F454">
            <v>2</v>
          </cell>
        </row>
        <row r="455">
          <cell r="B455" t="str">
            <v>B.436</v>
          </cell>
          <cell r="C455" t="str">
            <v>Máy mài răng</v>
          </cell>
          <cell r="D455" t="str">
            <v>Máy</v>
          </cell>
          <cell r="E455">
            <v>0</v>
          </cell>
          <cell r="F455">
            <v>0</v>
          </cell>
        </row>
        <row r="456">
          <cell r="B456" t="str">
            <v>B.437</v>
          </cell>
          <cell r="C456" t="str">
            <v xml:space="preserve">Máy mát xa mi </v>
          </cell>
          <cell r="D456" t="str">
            <v xml:space="preserve">Máy </v>
          </cell>
          <cell r="E456">
            <v>0</v>
          </cell>
          <cell r="F456">
            <v>0</v>
          </cell>
        </row>
        <row r="457">
          <cell r="B457" t="str">
            <v>B.438</v>
          </cell>
          <cell r="C457" t="str">
            <v>Máy Medlite C3</v>
          </cell>
          <cell r="D457" t="str">
            <v>Máy</v>
          </cell>
          <cell r="E457">
            <v>0</v>
          </cell>
          <cell r="F457">
            <v>0</v>
          </cell>
        </row>
        <row r="458">
          <cell r="B458" t="str">
            <v>B.439</v>
          </cell>
          <cell r="C458" t="str">
            <v>Máy nhiệt lạnh trị liệu</v>
          </cell>
          <cell r="D458" t="str">
            <v>Máy</v>
          </cell>
          <cell r="E458">
            <v>0</v>
          </cell>
          <cell r="F458">
            <v>0</v>
          </cell>
        </row>
        <row r="459">
          <cell r="B459" t="str">
            <v>B.440</v>
          </cell>
          <cell r="C459" t="str">
            <v>Máy nhiệt trị liệu</v>
          </cell>
          <cell r="D459" t="str">
            <v>Máy</v>
          </cell>
          <cell r="E459">
            <v>0</v>
          </cell>
          <cell r="F459">
            <v>0</v>
          </cell>
        </row>
        <row r="460">
          <cell r="B460" t="str">
            <v>B.441</v>
          </cell>
          <cell r="C460" t="str">
            <v>Máy nhuộm tiêu bản</v>
          </cell>
          <cell r="D460" t="str">
            <v>Máy</v>
          </cell>
          <cell r="E460">
            <v>0</v>
          </cell>
          <cell r="F460">
            <v>0</v>
          </cell>
        </row>
        <row r="461">
          <cell r="B461" t="str">
            <v>B.442</v>
          </cell>
          <cell r="C461" t="str">
            <v>Máy nối dây vô khuẩn</v>
          </cell>
          <cell r="D461" t="str">
            <v>Máy</v>
          </cell>
          <cell r="E461">
            <v>0</v>
          </cell>
          <cell r="F461">
            <v>0</v>
          </cell>
        </row>
        <row r="462">
          <cell r="B462" t="str">
            <v>B.443</v>
          </cell>
          <cell r="C462" t="str">
            <v>Máy nội nha cầm tay có tích hợp định vị chóp</v>
          </cell>
          <cell r="D462" t="str">
            <v>Máy</v>
          </cell>
          <cell r="E462">
            <v>0</v>
          </cell>
          <cell r="F462">
            <v>0</v>
          </cell>
        </row>
        <row r="463">
          <cell r="B463" t="str">
            <v>B.444</v>
          </cell>
          <cell r="C463" t="str">
            <v>Máy Oxy dòng cao HFNC</v>
          </cell>
          <cell r="D463" t="str">
            <v>Máy</v>
          </cell>
          <cell r="E463">
            <v>0</v>
          </cell>
          <cell r="F463">
            <v>0</v>
          </cell>
        </row>
        <row r="464">
          <cell r="B464" t="str">
            <v>B.445</v>
          </cell>
          <cell r="C464" t="str">
            <v>Máy PCR lồng đa mồi</v>
          </cell>
          <cell r="D464" t="str">
            <v>Máy</v>
          </cell>
          <cell r="E464">
            <v>0</v>
          </cell>
          <cell r="F464">
            <v>0</v>
          </cell>
        </row>
        <row r="465">
          <cell r="B465" t="str">
            <v>B.446</v>
          </cell>
          <cell r="C465" t="str">
            <v>Máy pha loãng</v>
          </cell>
          <cell r="D465" t="str">
            <v>Máy</v>
          </cell>
          <cell r="E465">
            <v>0</v>
          </cell>
          <cell r="F465">
            <v>0</v>
          </cell>
        </row>
        <row r="466">
          <cell r="B466" t="str">
            <v>B.447</v>
          </cell>
          <cell r="C466" t="str">
            <v>Máy phân tích da</v>
          </cell>
          <cell r="D466" t="str">
            <v>Máy</v>
          </cell>
          <cell r="E466">
            <v>0</v>
          </cell>
          <cell r="F466">
            <v>0</v>
          </cell>
        </row>
        <row r="467">
          <cell r="B467" t="str">
            <v>B.448</v>
          </cell>
          <cell r="C467" t="str">
            <v>Máy phân tích huyết học</v>
          </cell>
          <cell r="D467" t="str">
            <v>Máy</v>
          </cell>
          <cell r="E467">
            <v>2</v>
          </cell>
          <cell r="F467">
            <v>2</v>
          </cell>
        </row>
        <row r="468">
          <cell r="B468" t="str">
            <v>B.449</v>
          </cell>
          <cell r="C468" t="str">
            <v>Máy phân tích khí máu</v>
          </cell>
          <cell r="D468" t="str">
            <v>Máy</v>
          </cell>
          <cell r="E468">
            <v>0</v>
          </cell>
          <cell r="F468">
            <v>0</v>
          </cell>
        </row>
        <row r="469">
          <cell r="B469" t="str">
            <v>B.450</v>
          </cell>
          <cell r="C469" t="str">
            <v>Máy phân tích khí mê</v>
          </cell>
          <cell r="D469" t="str">
            <v>Máy</v>
          </cell>
          <cell r="E469">
            <v>0</v>
          </cell>
          <cell r="F469">
            <v>0</v>
          </cell>
        </row>
        <row r="470">
          <cell r="B470" t="str">
            <v>B.451</v>
          </cell>
          <cell r="C470" t="str">
            <v>Máy phát hiện ký sinh trùng sốt rét</v>
          </cell>
          <cell r="D470" t="str">
            <v>Máy</v>
          </cell>
          <cell r="E470">
            <v>0</v>
          </cell>
          <cell r="F470">
            <v>0</v>
          </cell>
        </row>
        <row r="471">
          <cell r="B471" t="str">
            <v>B.452</v>
          </cell>
          <cell r="C471" t="str">
            <v>Máy phát nhiệt cao tần</v>
          </cell>
          <cell r="D471" t="str">
            <v>Máy</v>
          </cell>
          <cell r="E471">
            <v>0</v>
          </cell>
          <cell r="F471">
            <v>0</v>
          </cell>
        </row>
        <row r="472">
          <cell r="B472" t="str">
            <v>B.453</v>
          </cell>
          <cell r="C472" t="str">
            <v>Máy phát xung điện</v>
          </cell>
          <cell r="D472" t="str">
            <v>Máy</v>
          </cell>
          <cell r="E472">
            <v>0</v>
          </cell>
          <cell r="F472">
            <v>0</v>
          </cell>
        </row>
        <row r="473">
          <cell r="B473" t="str">
            <v>B.454</v>
          </cell>
          <cell r="C473" t="str">
            <v>Máy phẫu thuật Yag Laser</v>
          </cell>
          <cell r="D473" t="str">
            <v>Máy</v>
          </cell>
          <cell r="E473">
            <v>0</v>
          </cell>
          <cell r="F473">
            <v>0</v>
          </cell>
        </row>
        <row r="474">
          <cell r="B474" t="str">
            <v>B.455</v>
          </cell>
          <cell r="C474" t="str">
            <v>Máy phục hồi chức năng chi trên, chi dưới</v>
          </cell>
          <cell r="D474" t="str">
            <v>Máy</v>
          </cell>
          <cell r="E474">
            <v>0</v>
          </cell>
          <cell r="F474">
            <v>0</v>
          </cell>
        </row>
        <row r="475">
          <cell r="B475" t="str">
            <v>B.456</v>
          </cell>
          <cell r="C475" t="str">
            <v>Máy phun thuốc điều trị</v>
          </cell>
          <cell r="D475" t="str">
            <v>Máy</v>
          </cell>
          <cell r="E475">
            <v>0</v>
          </cell>
          <cell r="F475">
            <v>0</v>
          </cell>
        </row>
        <row r="476">
          <cell r="B476" t="str">
            <v>B.457</v>
          </cell>
          <cell r="C476" t="str">
            <v xml:space="preserve">Máy quang đông thể mi </v>
          </cell>
          <cell r="D476" t="str">
            <v xml:space="preserve">Máy </v>
          </cell>
          <cell r="E476">
            <v>0</v>
          </cell>
          <cell r="F476">
            <v>0</v>
          </cell>
        </row>
        <row r="477">
          <cell r="B477" t="str">
            <v>B.458</v>
          </cell>
          <cell r="C477" t="str">
            <v>Máy rã đông huyết tương</v>
          </cell>
          <cell r="D477" t="str">
            <v>Máy</v>
          </cell>
          <cell r="E477">
            <v>0</v>
          </cell>
          <cell r="F477">
            <v>0</v>
          </cell>
        </row>
        <row r="478">
          <cell r="B478" t="str">
            <v>B.459</v>
          </cell>
          <cell r="C478" t="str">
            <v>Máy rửa dụng cụ ly tâm</v>
          </cell>
          <cell r="D478" t="str">
            <v>Máy</v>
          </cell>
          <cell r="E478">
            <v>0</v>
          </cell>
          <cell r="F478">
            <v>0</v>
          </cell>
        </row>
        <row r="479">
          <cell r="B479" t="str">
            <v>B.460</v>
          </cell>
          <cell r="C479" t="str">
            <v>Máy rửa phim X quang</v>
          </cell>
          <cell r="D479" t="str">
            <v>Máy</v>
          </cell>
          <cell r="E479">
            <v>0</v>
          </cell>
          <cell r="F479">
            <v>0</v>
          </cell>
        </row>
        <row r="480">
          <cell r="B480" t="str">
            <v>B.461</v>
          </cell>
          <cell r="C480" t="str">
            <v>Máy rửa quả lọc thận tự động</v>
          </cell>
          <cell r="D480" t="str">
            <v>Máy</v>
          </cell>
          <cell r="E480">
            <v>0</v>
          </cell>
          <cell r="F480">
            <v>0</v>
          </cell>
        </row>
        <row r="481">
          <cell r="B481" t="str">
            <v>B.462</v>
          </cell>
          <cell r="C481" t="str">
            <v xml:space="preserve">Máy rửa và khử khuẩn dụng cụ </v>
          </cell>
          <cell r="D481" t="str">
            <v>Máy</v>
          </cell>
          <cell r="E481">
            <v>0</v>
          </cell>
          <cell r="F481">
            <v>0</v>
          </cell>
        </row>
        <row r="482">
          <cell r="B482" t="str">
            <v>B.463</v>
          </cell>
          <cell r="C482" t="str">
            <v>Máy sấy khô khí điều trị trung tâm</v>
          </cell>
          <cell r="D482" t="str">
            <v>Máy</v>
          </cell>
          <cell r="E482">
            <v>0</v>
          </cell>
          <cell r="F482">
            <v>0</v>
          </cell>
        </row>
        <row r="483">
          <cell r="B483" t="str">
            <v>B.464</v>
          </cell>
          <cell r="C483" t="str">
            <v>Máy sấy tiêu bản</v>
          </cell>
          <cell r="D483" t="str">
            <v>Máy</v>
          </cell>
          <cell r="E483">
            <v>0</v>
          </cell>
          <cell r="F483">
            <v>0</v>
          </cell>
        </row>
        <row r="484">
          <cell r="B484" t="str">
            <v>B.465</v>
          </cell>
          <cell r="C484" t="str">
            <v>Máy sấy và bảo quản dụng cụ</v>
          </cell>
          <cell r="D484" t="str">
            <v>Máy</v>
          </cell>
          <cell r="E484">
            <v>0</v>
          </cell>
          <cell r="F484">
            <v>0</v>
          </cell>
        </row>
        <row r="485">
          <cell r="B485" t="str">
            <v>B.466</v>
          </cell>
          <cell r="C485" t="str">
            <v xml:space="preserve">Máy siêu âm B (UBM) </v>
          </cell>
          <cell r="D485" t="str">
            <v xml:space="preserve">Máy </v>
          </cell>
          <cell r="E485">
            <v>0</v>
          </cell>
          <cell r="F485">
            <v>0</v>
          </cell>
        </row>
        <row r="486">
          <cell r="B486" t="str">
            <v>B.467</v>
          </cell>
          <cell r="C486" t="str">
            <v>Máy siêu âm chẩn đoán sản</v>
          </cell>
          <cell r="D486" t="str">
            <v>Máy</v>
          </cell>
          <cell r="E486">
            <v>0</v>
          </cell>
          <cell r="F486">
            <v>0</v>
          </cell>
        </row>
        <row r="487">
          <cell r="B487" t="str">
            <v>B.468</v>
          </cell>
          <cell r="C487" t="str">
            <v>Máy siêu âm có đầu dò âm đạo</v>
          </cell>
          <cell r="D487" t="str">
            <v>Máy</v>
          </cell>
          <cell r="E487">
            <v>0</v>
          </cell>
          <cell r="F487">
            <v>0</v>
          </cell>
        </row>
        <row r="488">
          <cell r="B488" t="str">
            <v>B.469</v>
          </cell>
          <cell r="C488" t="str">
            <v>Máy siêu âm đen trắng</v>
          </cell>
          <cell r="D488" t="str">
            <v>Máy</v>
          </cell>
          <cell r="E488">
            <v>1</v>
          </cell>
          <cell r="F488">
            <v>1</v>
          </cell>
        </row>
        <row r="489">
          <cell r="B489" t="str">
            <v>B.470</v>
          </cell>
          <cell r="C489" t="str">
            <v>Máy siêu âm điều trị</v>
          </cell>
          <cell r="D489" t="str">
            <v>Máy</v>
          </cell>
          <cell r="E489">
            <v>0</v>
          </cell>
          <cell r="F489">
            <v>0</v>
          </cell>
        </row>
        <row r="490">
          <cell r="B490" t="str">
            <v>B.471</v>
          </cell>
          <cell r="C490" t="str">
            <v>Máy siêu âm doppler xuyên sọ</v>
          </cell>
          <cell r="D490" t="str">
            <v>Máy</v>
          </cell>
          <cell r="E490">
            <v>0</v>
          </cell>
          <cell r="F490">
            <v>0</v>
          </cell>
        </row>
        <row r="491">
          <cell r="B491" t="str">
            <v>B.472</v>
          </cell>
          <cell r="C491" t="str">
            <v>Máy siêu âm gắng sức</v>
          </cell>
          <cell r="D491" t="str">
            <v>Máy</v>
          </cell>
          <cell r="E491">
            <v>0</v>
          </cell>
          <cell r="F491">
            <v>0</v>
          </cell>
        </row>
        <row r="492">
          <cell r="B492" t="str">
            <v>B.473</v>
          </cell>
          <cell r="C492" t="str">
            <v>Máy siêu âm mắt</v>
          </cell>
          <cell r="D492" t="str">
            <v>Máy</v>
          </cell>
          <cell r="E492">
            <v>0</v>
          </cell>
          <cell r="F492">
            <v>0</v>
          </cell>
        </row>
        <row r="493">
          <cell r="B493" t="str">
            <v>B.474</v>
          </cell>
          <cell r="C493" t="str">
            <v>Máy siêu âm màu 4D</v>
          </cell>
          <cell r="D493" t="str">
            <v>Máy</v>
          </cell>
          <cell r="E493">
            <v>2</v>
          </cell>
          <cell r="F493">
            <v>2</v>
          </cell>
        </row>
        <row r="494">
          <cell r="B494" t="str">
            <v>B.475</v>
          </cell>
          <cell r="C494" t="str">
            <v>Máy siêu âm trong gây tê vùng</v>
          </cell>
          <cell r="D494" t="str">
            <v>Máy</v>
          </cell>
          <cell r="E494">
            <v>0</v>
          </cell>
          <cell r="F494">
            <v>0</v>
          </cell>
        </row>
        <row r="495">
          <cell r="B495" t="str">
            <v>B.476</v>
          </cell>
          <cell r="C495" t="str">
            <v>Máy siêu âm xách tay</v>
          </cell>
          <cell r="D495" t="str">
            <v>Máy</v>
          </cell>
          <cell r="E495">
            <v>0</v>
          </cell>
          <cell r="F495">
            <v>1</v>
          </cell>
        </row>
        <row r="496">
          <cell r="B496" t="str">
            <v>B.477</v>
          </cell>
          <cell r="C496" t="str">
            <v>Máy sinh thiết vú hút chân không có siêu âm phần mềm kèm theo</v>
          </cell>
          <cell r="D496" t="str">
            <v>Máy</v>
          </cell>
          <cell r="E496">
            <v>0</v>
          </cell>
          <cell r="F496">
            <v>0</v>
          </cell>
        </row>
        <row r="497">
          <cell r="B497" t="str">
            <v>B.478</v>
          </cell>
          <cell r="C497" t="str">
            <v>Máy soi đáy mắt</v>
          </cell>
          <cell r="D497" t="str">
            <v>Máy</v>
          </cell>
          <cell r="E497">
            <v>0</v>
          </cell>
          <cell r="F497">
            <v>0</v>
          </cell>
        </row>
        <row r="498">
          <cell r="B498" t="str">
            <v>B.479</v>
          </cell>
          <cell r="C498" t="str">
            <v>Máy soi mũi xoang</v>
          </cell>
          <cell r="D498" t="str">
            <v>Máy</v>
          </cell>
          <cell r="E498">
            <v>0</v>
          </cell>
          <cell r="F498">
            <v>0</v>
          </cell>
        </row>
        <row r="499">
          <cell r="B499" t="str">
            <v>B.480</v>
          </cell>
          <cell r="C499" t="str">
            <v>Máy soi thực quản</v>
          </cell>
          <cell r="D499" t="str">
            <v>Máy</v>
          </cell>
          <cell r="E499">
            <v>0</v>
          </cell>
          <cell r="F499">
            <v>0</v>
          </cell>
        </row>
        <row r="500">
          <cell r="B500" t="str">
            <v>B.481</v>
          </cell>
          <cell r="C500" t="str">
            <v>Máy soi tĩnh mạch</v>
          </cell>
          <cell r="D500" t="str">
            <v>Máy</v>
          </cell>
          <cell r="E500">
            <v>0</v>
          </cell>
          <cell r="F500">
            <v>0</v>
          </cell>
        </row>
        <row r="501">
          <cell r="B501" t="str">
            <v>B.482</v>
          </cell>
          <cell r="C501" t="str">
            <v>Máy sóng ngắn điều trị</v>
          </cell>
          <cell r="D501" t="str">
            <v>Máy</v>
          </cell>
          <cell r="E501">
            <v>1</v>
          </cell>
          <cell r="F501">
            <v>1</v>
          </cell>
        </row>
        <row r="502">
          <cell r="B502" t="str">
            <v>B.483</v>
          </cell>
          <cell r="C502" t="str">
            <v>Máy súc rửa dạ dày</v>
          </cell>
          <cell r="D502" t="str">
            <v>Máy</v>
          </cell>
          <cell r="E502">
            <v>1</v>
          </cell>
          <cell r="F502">
            <v>1</v>
          </cell>
        </row>
        <row r="503">
          <cell r="B503" t="str">
            <v>B.484</v>
          </cell>
          <cell r="C503" t="str">
            <v>Máy súc rửa ống nội soi tự động</v>
          </cell>
          <cell r="D503" t="str">
            <v>Máy</v>
          </cell>
          <cell r="E503">
            <v>0</v>
          </cell>
          <cell r="F503">
            <v>0</v>
          </cell>
        </row>
        <row r="504">
          <cell r="B504" t="str">
            <v>B.485</v>
          </cell>
          <cell r="C504" t="str">
            <v>Máy sưởi ấm cơ thể bệnh nhân</v>
          </cell>
          <cell r="D504" t="str">
            <v>Máy</v>
          </cell>
          <cell r="E504">
            <v>0</v>
          </cell>
          <cell r="F504">
            <v>0</v>
          </cell>
        </row>
        <row r="505">
          <cell r="B505" t="str">
            <v>B.486</v>
          </cell>
          <cell r="C505" t="str">
            <v>Máy tách chiết DNA, RNA tự động</v>
          </cell>
          <cell r="D505" t="str">
            <v>Máy</v>
          </cell>
          <cell r="E505">
            <v>0</v>
          </cell>
          <cell r="F505">
            <v>0</v>
          </cell>
        </row>
        <row r="506">
          <cell r="B506" t="str">
            <v>B.487</v>
          </cell>
          <cell r="C506" t="str">
            <v>Máy tách thành phần máu tự động</v>
          </cell>
          <cell r="D506" t="str">
            <v>Máy</v>
          </cell>
          <cell r="E506">
            <v>0</v>
          </cell>
          <cell r="F506">
            <v>0</v>
          </cell>
        </row>
        <row r="507">
          <cell r="B507" t="str">
            <v>B.488</v>
          </cell>
          <cell r="C507" t="str">
            <v>Máy tách tiểu cầu</v>
          </cell>
          <cell r="D507" t="str">
            <v>Máy</v>
          </cell>
          <cell r="E507">
            <v>0</v>
          </cell>
          <cell r="F507">
            <v>0</v>
          </cell>
        </row>
        <row r="508">
          <cell r="B508" t="str">
            <v>B.489</v>
          </cell>
          <cell r="C508" t="str">
            <v>Máy tạo oxy</v>
          </cell>
          <cell r="D508" t="str">
            <v>Máy</v>
          </cell>
          <cell r="E508">
            <v>4</v>
          </cell>
          <cell r="F508">
            <v>4</v>
          </cell>
        </row>
        <row r="509">
          <cell r="B509" t="str">
            <v>B.490</v>
          </cell>
          <cell r="C509" t="str">
            <v>Máy tập chủ động, thụ động tay chân kết hợp</v>
          </cell>
          <cell r="D509" t="str">
            <v>Máy</v>
          </cell>
          <cell r="E509">
            <v>0</v>
          </cell>
          <cell r="F509">
            <v>0</v>
          </cell>
        </row>
        <row r="510">
          <cell r="B510" t="str">
            <v>B.491</v>
          </cell>
          <cell r="C510" t="str">
            <v xml:space="preserve">Máy tập lác </v>
          </cell>
          <cell r="D510" t="str">
            <v>Máy</v>
          </cell>
          <cell r="E510">
            <v>0</v>
          </cell>
          <cell r="F510">
            <v>0</v>
          </cell>
        </row>
        <row r="511">
          <cell r="B511" t="str">
            <v>B.492</v>
          </cell>
          <cell r="C511" t="str">
            <v>Máy tập phát âm</v>
          </cell>
          <cell r="D511" t="str">
            <v>Máy</v>
          </cell>
          <cell r="E511">
            <v>0</v>
          </cell>
          <cell r="F511">
            <v>0</v>
          </cell>
        </row>
        <row r="512">
          <cell r="B512" t="str">
            <v>B.493</v>
          </cell>
          <cell r="C512" t="str">
            <v>Máy tập vật lý trị liệu đa chức năng</v>
          </cell>
          <cell r="D512" t="str">
            <v>Máy</v>
          </cell>
          <cell r="E512">
            <v>0</v>
          </cell>
          <cell r="F512">
            <v>0</v>
          </cell>
        </row>
        <row r="513">
          <cell r="B513" t="str">
            <v>B.494</v>
          </cell>
          <cell r="C513" t="str">
            <v>Máy thăm dò huyết động xâm lấn</v>
          </cell>
          <cell r="D513" t="str">
            <v>Máy</v>
          </cell>
          <cell r="E513">
            <v>0</v>
          </cell>
          <cell r="F513">
            <v>0</v>
          </cell>
        </row>
        <row r="514">
          <cell r="B514" t="str">
            <v>B.495</v>
          </cell>
          <cell r="C514" t="str">
            <v>Máy tháo lồng ruột</v>
          </cell>
          <cell r="D514" t="str">
            <v>Máy</v>
          </cell>
          <cell r="E514">
            <v>0</v>
          </cell>
          <cell r="F514">
            <v>0</v>
          </cell>
        </row>
        <row r="515">
          <cell r="B515" t="str">
            <v>B.496</v>
          </cell>
          <cell r="C515" t="str">
            <v>Máy theo dõi điện não 24h</v>
          </cell>
          <cell r="D515" t="str">
            <v>Máy</v>
          </cell>
          <cell r="E515">
            <v>0</v>
          </cell>
          <cell r="F515">
            <v>0</v>
          </cell>
        </row>
        <row r="516">
          <cell r="B516" t="str">
            <v>B.497</v>
          </cell>
          <cell r="C516" t="str">
            <v>Máy theo dõi huyết áp 24h</v>
          </cell>
          <cell r="D516" t="str">
            <v>Máy</v>
          </cell>
          <cell r="E516">
            <v>0</v>
          </cell>
          <cell r="F516">
            <v>0</v>
          </cell>
        </row>
        <row r="517">
          <cell r="B517" t="str">
            <v>B.498</v>
          </cell>
          <cell r="C517" t="str">
            <v>Máy theo dõi tim mạch 24h</v>
          </cell>
          <cell r="D517" t="str">
            <v>Máy</v>
          </cell>
          <cell r="E517">
            <v>0</v>
          </cell>
          <cell r="F517">
            <v>0</v>
          </cell>
        </row>
        <row r="518">
          <cell r="B518" t="str">
            <v>B.499</v>
          </cell>
          <cell r="C518" t="str">
            <v xml:space="preserve">Máy theo dõi/đo độ sâu gây mê </v>
          </cell>
          <cell r="D518" t="str">
            <v>Máy</v>
          </cell>
          <cell r="E518">
            <v>0</v>
          </cell>
          <cell r="F518">
            <v>0</v>
          </cell>
        </row>
        <row r="519">
          <cell r="B519" t="str">
            <v>B.500</v>
          </cell>
          <cell r="C519" t="str">
            <v>Máy thủy trị liệu</v>
          </cell>
          <cell r="D519" t="str">
            <v>Máy</v>
          </cell>
          <cell r="E519">
            <v>0</v>
          </cell>
          <cell r="F519">
            <v>0</v>
          </cell>
        </row>
        <row r="520">
          <cell r="B520" t="str">
            <v>B.501</v>
          </cell>
          <cell r="C520" t="str">
            <v>Máy tiệt trùng nhiệt độ thấp</v>
          </cell>
          <cell r="D520" t="str">
            <v>Máy</v>
          </cell>
          <cell r="E520">
            <v>0</v>
          </cell>
          <cell r="F520">
            <v>0</v>
          </cell>
        </row>
        <row r="521">
          <cell r="B521" t="str">
            <v>B.502</v>
          </cell>
          <cell r="C521" t="str">
            <v>Máy trẻ hóa da bằng oxy tinh khiết</v>
          </cell>
          <cell r="D521" t="str">
            <v>Máy</v>
          </cell>
          <cell r="E521">
            <v>0</v>
          </cell>
          <cell r="F521">
            <v>0</v>
          </cell>
        </row>
        <row r="522">
          <cell r="B522" t="str">
            <v>B.503</v>
          </cell>
          <cell r="C522" t="str">
            <v>Máy triệt lông bằng ánh sáng</v>
          </cell>
          <cell r="D522" t="str">
            <v>Máy</v>
          </cell>
          <cell r="E522">
            <v>0</v>
          </cell>
          <cell r="F522">
            <v>0</v>
          </cell>
        </row>
        <row r="523">
          <cell r="B523" t="str">
            <v>B.504</v>
          </cell>
          <cell r="C523" t="str">
            <v>Máy trợ thở áp lực dương liên tục - CPAP</v>
          </cell>
          <cell r="D523" t="str">
            <v>Máy</v>
          </cell>
          <cell r="E523">
            <v>1</v>
          </cell>
          <cell r="F523">
            <v>1</v>
          </cell>
        </row>
        <row r="524">
          <cell r="B524" t="str">
            <v>B.505</v>
          </cell>
          <cell r="C524" t="str">
            <v>Máy truyền máu hoàn hồi</v>
          </cell>
          <cell r="D524" t="str">
            <v>Máy</v>
          </cell>
          <cell r="E524">
            <v>0</v>
          </cell>
          <cell r="F524">
            <v>0</v>
          </cell>
        </row>
        <row r="525">
          <cell r="B525" t="str">
            <v>B.506</v>
          </cell>
          <cell r="C525" t="str">
            <v>Máy từ trường xuyên sọ</v>
          </cell>
          <cell r="D525" t="str">
            <v>Máy</v>
          </cell>
          <cell r="E525">
            <v>0</v>
          </cell>
          <cell r="F525">
            <v>0</v>
          </cell>
        </row>
        <row r="526">
          <cell r="B526" t="str">
            <v>B.507</v>
          </cell>
          <cell r="C526" t="str">
            <v>Máy ủ tiểu cầu</v>
          </cell>
          <cell r="D526" t="str">
            <v>Máy</v>
          </cell>
          <cell r="E526">
            <v>0</v>
          </cell>
          <cell r="F526">
            <v>0</v>
          </cell>
        </row>
        <row r="527">
          <cell r="B527" t="str">
            <v>B.508</v>
          </cell>
          <cell r="C527" t="str">
            <v>Máy vang não đồ</v>
          </cell>
          <cell r="D527" t="str">
            <v>Máy</v>
          </cell>
          <cell r="E527">
            <v>0</v>
          </cell>
          <cell r="F527">
            <v>0</v>
          </cell>
        </row>
        <row r="528">
          <cell r="B528" t="str">
            <v>B.509</v>
          </cell>
          <cell r="C528" t="str">
            <v>Máy vi sóng trị liệu</v>
          </cell>
          <cell r="D528" t="str">
            <v>Máy</v>
          </cell>
          <cell r="E528">
            <v>0</v>
          </cell>
          <cell r="F528">
            <v>0</v>
          </cell>
        </row>
        <row r="529">
          <cell r="B529" t="str">
            <v>B.510</v>
          </cell>
          <cell r="C529" t="str">
            <v>Máy vi sóng xung và liên tục</v>
          </cell>
          <cell r="D529" t="str">
            <v>Máy</v>
          </cell>
          <cell r="E529">
            <v>0</v>
          </cell>
          <cell r="F529">
            <v>0</v>
          </cell>
        </row>
        <row r="530">
          <cell r="B530" t="str">
            <v>B.511</v>
          </cell>
          <cell r="C530" t="str">
            <v>Máy vỗ rung lồng ngực tự động</v>
          </cell>
          <cell r="D530" t="str">
            <v>Máy</v>
          </cell>
          <cell r="E530">
            <v>0</v>
          </cell>
          <cell r="F530">
            <v>0</v>
          </cell>
        </row>
        <row r="531">
          <cell r="B531" t="str">
            <v>B.512</v>
          </cell>
          <cell r="C531" t="str">
            <v>Máy X quang các loại (không thuộc loại kỹ thuật số chụp tổng quát/di động/C Arm)</v>
          </cell>
          <cell r="D531" t="str">
            <v>Máy</v>
          </cell>
          <cell r="E531">
            <v>1</v>
          </cell>
          <cell r="F531">
            <v>1</v>
          </cell>
        </row>
        <row r="532">
          <cell r="B532" t="str">
            <v>B.513</v>
          </cell>
          <cell r="C532" t="str">
            <v xml:space="preserve">Máy xạ hình </v>
          </cell>
          <cell r="D532" t="str">
            <v>Máy</v>
          </cell>
          <cell r="E532">
            <v>0</v>
          </cell>
          <cell r="F532">
            <v>0</v>
          </cell>
        </row>
        <row r="533">
          <cell r="B533" t="str">
            <v>B.514</v>
          </cell>
          <cell r="C533" t="str">
            <v>Máy xét nghiệm Gene-Xpert</v>
          </cell>
          <cell r="D533" t="str">
            <v>Máy</v>
          </cell>
          <cell r="E533">
            <v>0</v>
          </cell>
          <cell r="F533">
            <v>0</v>
          </cell>
        </row>
        <row r="534">
          <cell r="B534" t="str">
            <v>B.515</v>
          </cell>
          <cell r="C534" t="str">
            <v>Máy xét nghiệm HBA1C</v>
          </cell>
          <cell r="D534" t="str">
            <v>Máy</v>
          </cell>
          <cell r="E534">
            <v>0</v>
          </cell>
          <cell r="F534">
            <v>0</v>
          </cell>
        </row>
        <row r="535">
          <cell r="B535" t="str">
            <v>B.516</v>
          </cell>
          <cell r="C535" t="str">
            <v>Máy xét nghiệm nước tiểu</v>
          </cell>
          <cell r="D535" t="str">
            <v>Máy</v>
          </cell>
          <cell r="E535">
            <v>2</v>
          </cell>
          <cell r="F535">
            <v>2</v>
          </cell>
        </row>
        <row r="536">
          <cell r="B536" t="str">
            <v>B.517</v>
          </cell>
          <cell r="C536" t="str">
            <v>Máy xét nghiệm/phân tích chức năng đông máu các loại</v>
          </cell>
          <cell r="D536" t="str">
            <v>Máy</v>
          </cell>
          <cell r="E536">
            <v>0</v>
          </cell>
          <cell r="F536">
            <v>0</v>
          </cell>
        </row>
        <row r="537">
          <cell r="B537" t="str">
            <v>B.518</v>
          </cell>
          <cell r="C537" t="str">
            <v>Máy xoa bóp</v>
          </cell>
          <cell r="D537" t="str">
            <v>Máy</v>
          </cell>
          <cell r="E537">
            <v>0</v>
          </cell>
          <cell r="F537">
            <v>0</v>
          </cell>
        </row>
        <row r="538">
          <cell r="B538" t="str">
            <v>B.519</v>
          </cell>
          <cell r="C538" t="str">
            <v>Máy xông thuốc đông y</v>
          </cell>
          <cell r="D538" t="str">
            <v>Máy</v>
          </cell>
          <cell r="E538">
            <v>0</v>
          </cell>
          <cell r="F538">
            <v>0</v>
          </cell>
        </row>
        <row r="539">
          <cell r="B539" t="str">
            <v>B.520</v>
          </cell>
          <cell r="C539" t="str">
            <v>Máy xử lý mô tự động</v>
          </cell>
          <cell r="D539" t="str">
            <v>Máy</v>
          </cell>
          <cell r="E539">
            <v>0</v>
          </cell>
          <cell r="F539">
            <v>0</v>
          </cell>
        </row>
        <row r="540">
          <cell r="B540" t="str">
            <v>B.521</v>
          </cell>
          <cell r="C540" t="str">
            <v>Nồi bộc lộ kháng nguyên, kháng thể</v>
          </cell>
          <cell r="D540" t="str">
            <v>Cái</v>
          </cell>
          <cell r="E540">
            <v>0</v>
          </cell>
          <cell r="F540">
            <v>0</v>
          </cell>
        </row>
        <row r="541">
          <cell r="B541" t="str">
            <v>B.522</v>
          </cell>
          <cell r="C541" t="str">
            <v>Nồi hấp tiệt trùng các loại</v>
          </cell>
          <cell r="D541" t="str">
            <v>Cái</v>
          </cell>
          <cell r="E541">
            <v>0</v>
          </cell>
          <cell r="F541">
            <v>0</v>
          </cell>
        </row>
        <row r="542">
          <cell r="B542" t="str">
            <v>B.523</v>
          </cell>
          <cell r="C542" t="str">
            <v>Robot tập đi</v>
          </cell>
          <cell r="D542" t="str">
            <v>Cái</v>
          </cell>
          <cell r="E542">
            <v>0</v>
          </cell>
          <cell r="F542">
            <v>0</v>
          </cell>
        </row>
        <row r="543">
          <cell r="B543" t="str">
            <v>B.524</v>
          </cell>
          <cell r="C543" t="str">
            <v>Robot tập đi kết hợp giàn treo</v>
          </cell>
          <cell r="D543" t="str">
            <v>Cái</v>
          </cell>
          <cell r="E543">
            <v>0</v>
          </cell>
          <cell r="F543">
            <v>0</v>
          </cell>
        </row>
        <row r="544">
          <cell r="B544" t="str">
            <v>B.525</v>
          </cell>
          <cell r="C544" t="str">
            <v xml:space="preserve">Sinh hiển vi cầm tay </v>
          </cell>
          <cell r="D544" t="str">
            <v xml:space="preserve">Máy </v>
          </cell>
          <cell r="E544">
            <v>0</v>
          </cell>
          <cell r="F544">
            <v>0</v>
          </cell>
        </row>
        <row r="545">
          <cell r="B545" t="str">
            <v>B.526</v>
          </cell>
          <cell r="C545" t="str">
            <v>Súng sinh thiết tự động</v>
          </cell>
          <cell r="D545" t="str">
            <v>Cái</v>
          </cell>
          <cell r="E545">
            <v>0</v>
          </cell>
          <cell r="F545">
            <v>0</v>
          </cell>
        </row>
        <row r="546">
          <cell r="B546" t="str">
            <v>B.527</v>
          </cell>
          <cell r="C546" t="str">
            <v>Thấu kính Mainster</v>
          </cell>
          <cell r="D546" t="str">
            <v>Cái</v>
          </cell>
          <cell r="E546">
            <v>0</v>
          </cell>
          <cell r="F546">
            <v>0</v>
          </cell>
        </row>
        <row r="547">
          <cell r="B547" t="str">
            <v>B.528</v>
          </cell>
          <cell r="C547" t="str">
            <v>Thiết bị điều trị 2 kênh tần số trung bình đa chức năng</v>
          </cell>
          <cell r="D547" t="str">
            <v>Cái</v>
          </cell>
          <cell r="E547">
            <v>0</v>
          </cell>
          <cell r="F547">
            <v>0</v>
          </cell>
        </row>
        <row r="548">
          <cell r="B548" t="str">
            <v>B.529</v>
          </cell>
          <cell r="C548" t="str">
            <v>Thiết bị điều trị tần số trung bình điều khiển bằng vi tính</v>
          </cell>
          <cell r="D548" t="str">
            <v>Cái</v>
          </cell>
          <cell r="E548">
            <v>0</v>
          </cell>
          <cell r="F548">
            <v>0</v>
          </cell>
        </row>
        <row r="549">
          <cell r="B549" t="str">
            <v>B.530</v>
          </cell>
          <cell r="C549" t="str">
            <v>Thiết bị laser điều trị liệt</v>
          </cell>
          <cell r="D549" t="str">
            <v>Cái</v>
          </cell>
          <cell r="E549">
            <v>0</v>
          </cell>
          <cell r="F549">
            <v>0</v>
          </cell>
        </row>
        <row r="550">
          <cell r="B550" t="str">
            <v>B.531</v>
          </cell>
          <cell r="C550" t="str">
            <v>Thiết bị quang châm</v>
          </cell>
          <cell r="D550" t="str">
            <v>Cái</v>
          </cell>
          <cell r="E550">
            <v>0</v>
          </cell>
          <cell r="F550">
            <v>0</v>
          </cell>
        </row>
        <row r="551">
          <cell r="B551" t="str">
            <v>B.532</v>
          </cell>
          <cell r="C551" t="str">
            <v>Thiết bị quang trị liệu dùng điều trị trẻ sơ sinh vàng da</v>
          </cell>
          <cell r="D551" t="str">
            <v>Cái</v>
          </cell>
          <cell r="E551">
            <v>0</v>
          </cell>
          <cell r="F551">
            <v>0</v>
          </cell>
        </row>
        <row r="552">
          <cell r="B552" t="str">
            <v>B.533</v>
          </cell>
          <cell r="C552" t="str">
            <v>Thiết bị tập khớp chi dưới</v>
          </cell>
          <cell r="D552" t="str">
            <v>Cái</v>
          </cell>
          <cell r="E552">
            <v>0</v>
          </cell>
          <cell r="F552">
            <v>0</v>
          </cell>
        </row>
        <row r="553">
          <cell r="B553" t="str">
            <v>B.534</v>
          </cell>
          <cell r="C553" t="str">
            <v>Thiết bị tập phục hồi nhóm cơ dạng chi dưới</v>
          </cell>
          <cell r="D553" t="str">
            <v>Cái</v>
          </cell>
          <cell r="E553">
            <v>0</v>
          </cell>
          <cell r="F553">
            <v>0</v>
          </cell>
        </row>
        <row r="554">
          <cell r="B554" t="str">
            <v>B.535</v>
          </cell>
          <cell r="C554" t="str">
            <v>Thiết bị tập phục hồi nhóm cơ dạng khép đùi</v>
          </cell>
          <cell r="D554" t="str">
            <v>Cái</v>
          </cell>
          <cell r="E554">
            <v>0</v>
          </cell>
          <cell r="F554">
            <v>0</v>
          </cell>
        </row>
        <row r="555">
          <cell r="B555" t="str">
            <v>B.536</v>
          </cell>
          <cell r="C555" t="str">
            <v>Thiết bị tập phục hồi nhóm cơ khớp gối</v>
          </cell>
          <cell r="D555" t="str">
            <v>Cái</v>
          </cell>
          <cell r="E555">
            <v>0</v>
          </cell>
          <cell r="F555">
            <v>0</v>
          </cell>
        </row>
        <row r="556">
          <cell r="B556" t="str">
            <v>B.537</v>
          </cell>
          <cell r="C556" t="str">
            <v>Thiết bị tập phục hồi nhóm cơ vùng thân giữa</v>
          </cell>
          <cell r="D556" t="str">
            <v>Cái</v>
          </cell>
          <cell r="E556">
            <v>0</v>
          </cell>
          <cell r="F556">
            <v>0</v>
          </cell>
        </row>
        <row r="557">
          <cell r="B557" t="str">
            <v>B.538</v>
          </cell>
          <cell r="C557" t="str">
            <v>Thiết bị tập phục hồi nhóm cơ vùng thân trên</v>
          </cell>
          <cell r="D557" t="str">
            <v>Cái</v>
          </cell>
          <cell r="E557">
            <v>0</v>
          </cell>
          <cell r="F557">
            <v>0</v>
          </cell>
        </row>
        <row r="558">
          <cell r="B558" t="str">
            <v>B.539</v>
          </cell>
          <cell r="C558" t="str">
            <v>Thiết bị tập phục hồi nhóm cơ vùng thân và bả vai</v>
          </cell>
          <cell r="D558" t="str">
            <v>Cái</v>
          </cell>
          <cell r="E558">
            <v>0</v>
          </cell>
          <cell r="F558">
            <v>0</v>
          </cell>
        </row>
        <row r="559">
          <cell r="B559" t="str">
            <v>B.540</v>
          </cell>
          <cell r="C559" t="str">
            <v>Thiết bị theo dõi chức năng não</v>
          </cell>
          <cell r="D559" t="str">
            <v>Cái</v>
          </cell>
          <cell r="E559">
            <v>0</v>
          </cell>
          <cell r="F559">
            <v>0</v>
          </cell>
        </row>
        <row r="560">
          <cell r="B560" t="str">
            <v>B.541</v>
          </cell>
          <cell r="C560" t="str">
            <v>Tủ ấm các loại</v>
          </cell>
          <cell r="D560" t="str">
            <v>Cái</v>
          </cell>
          <cell r="E560">
            <v>0</v>
          </cell>
          <cell r="F560">
            <v>0</v>
          </cell>
        </row>
        <row r="561">
          <cell r="B561" t="str">
            <v>B.542</v>
          </cell>
          <cell r="C561" t="str">
            <v>Tủ an toàn sinh học các loại</v>
          </cell>
          <cell r="D561" t="str">
            <v>Cái</v>
          </cell>
          <cell r="E561">
            <v>0</v>
          </cell>
          <cell r="F561">
            <v>0</v>
          </cell>
        </row>
        <row r="562">
          <cell r="B562" t="str">
            <v>B.543</v>
          </cell>
          <cell r="C562" t="str">
            <v>Tủ bảo quản hoá chất</v>
          </cell>
          <cell r="D562" t="str">
            <v>Cái</v>
          </cell>
          <cell r="E562">
            <v>0</v>
          </cell>
          <cell r="F562">
            <v>1</v>
          </cell>
        </row>
        <row r="563">
          <cell r="B563" t="str">
            <v>B.544</v>
          </cell>
          <cell r="C563" t="str">
            <v>Tủ bảo quản mẫu</v>
          </cell>
          <cell r="D563" t="str">
            <v>Cái</v>
          </cell>
          <cell r="E563">
            <v>0</v>
          </cell>
          <cell r="F563">
            <v>0</v>
          </cell>
        </row>
        <row r="564">
          <cell r="B564" t="str">
            <v>B.545</v>
          </cell>
          <cell r="C564" t="str">
            <v>Tủ bảo quản tiểu cầu</v>
          </cell>
          <cell r="D564" t="str">
            <v>Cái</v>
          </cell>
          <cell r="E564">
            <v>0</v>
          </cell>
          <cell r="F564">
            <v>0</v>
          </cell>
        </row>
        <row r="565">
          <cell r="B565" t="str">
            <v>B.546</v>
          </cell>
          <cell r="C565" t="str">
            <v>Tủ đông môi trường</v>
          </cell>
          <cell r="D565" t="str">
            <v>Cái</v>
          </cell>
          <cell r="E565">
            <v>0</v>
          </cell>
          <cell r="F565">
            <v>0</v>
          </cell>
        </row>
        <row r="566">
          <cell r="B566" t="str">
            <v>B.547</v>
          </cell>
          <cell r="C566" t="str">
            <v>Tủ hút xử lý mẫu</v>
          </cell>
          <cell r="D566" t="str">
            <v>Cái</v>
          </cell>
          <cell r="E566">
            <v>0</v>
          </cell>
          <cell r="F566">
            <v>0</v>
          </cell>
        </row>
        <row r="567">
          <cell r="B567" t="str">
            <v>B.548</v>
          </cell>
          <cell r="C567" t="str">
            <v>Tủ làm đông băng bình tích lạnh</v>
          </cell>
          <cell r="D567" t="str">
            <v>Cái</v>
          </cell>
          <cell r="E567">
            <v>0</v>
          </cell>
          <cell r="F567">
            <v>0</v>
          </cell>
        </row>
        <row r="568">
          <cell r="B568" t="str">
            <v>B.549</v>
          </cell>
          <cell r="C568" t="str">
            <v>Tủ lạnh âm chuyên dụng</v>
          </cell>
          <cell r="D568" t="str">
            <v>Cái</v>
          </cell>
          <cell r="E568">
            <v>6</v>
          </cell>
          <cell r="F568">
            <v>6</v>
          </cell>
        </row>
        <row r="569">
          <cell r="B569" t="str">
            <v>B.550</v>
          </cell>
          <cell r="C569" t="str">
            <v>Tủ lạnh dương chuyên dụng</v>
          </cell>
          <cell r="D569" t="str">
            <v>Cái</v>
          </cell>
          <cell r="E569">
            <v>0</v>
          </cell>
          <cell r="F569">
            <v>0</v>
          </cell>
        </row>
        <row r="570">
          <cell r="B570" t="str">
            <v>B.551</v>
          </cell>
          <cell r="C570" t="str">
            <v>Tủ lạnh lưu giữ tử thi</v>
          </cell>
          <cell r="D570" t="str">
            <v>Cái</v>
          </cell>
          <cell r="E570">
            <v>0</v>
          </cell>
          <cell r="F570">
            <v>0</v>
          </cell>
        </row>
        <row r="571">
          <cell r="B571" t="str">
            <v>B.552</v>
          </cell>
          <cell r="C571" t="str">
            <v>Tủ lưu trữ máu các loại</v>
          </cell>
          <cell r="D571" t="str">
            <v>Cái</v>
          </cell>
          <cell r="E571">
            <v>0</v>
          </cell>
          <cell r="F571">
            <v>0</v>
          </cell>
        </row>
        <row r="572">
          <cell r="B572" t="str">
            <v>B.553</v>
          </cell>
          <cell r="C572" t="str">
            <v>Tủ lưu trữ tiêu bản</v>
          </cell>
          <cell r="D572" t="str">
            <v>Cái</v>
          </cell>
          <cell r="E572">
            <v>0</v>
          </cell>
          <cell r="F572">
            <v>0</v>
          </cell>
        </row>
        <row r="573">
          <cell r="B573" t="str">
            <v>B.554</v>
          </cell>
          <cell r="C573" t="str">
            <v>Tủ mát</v>
          </cell>
          <cell r="D573" t="str">
            <v>Cái</v>
          </cell>
          <cell r="E573">
            <v>1</v>
          </cell>
          <cell r="F573">
            <v>1</v>
          </cell>
        </row>
        <row r="574">
          <cell r="B574" t="str">
            <v>B.555</v>
          </cell>
          <cell r="C574" t="str">
            <v>Tủ nuôi cấy vi sinh các loại</v>
          </cell>
          <cell r="D574" t="str">
            <v>Cái</v>
          </cell>
          <cell r="E574">
            <v>0</v>
          </cell>
          <cell r="F574">
            <v>0</v>
          </cell>
        </row>
        <row r="575">
          <cell r="B575" t="str">
            <v>B.556</v>
          </cell>
          <cell r="C575" t="str">
            <v>Tủ pha chế hóa chất điều trị bệnh nhân ung thư</v>
          </cell>
          <cell r="D575" t="str">
            <v>Cái</v>
          </cell>
          <cell r="E575">
            <v>0</v>
          </cell>
          <cell r="F575">
            <v>0</v>
          </cell>
        </row>
        <row r="576">
          <cell r="B576" t="str">
            <v>B.557</v>
          </cell>
          <cell r="C576" t="str">
            <v>Tủ sấy các loại</v>
          </cell>
          <cell r="D576" t="str">
            <v>Cái</v>
          </cell>
          <cell r="E576">
            <v>1</v>
          </cell>
          <cell r="F576">
            <v>1</v>
          </cell>
        </row>
        <row r="577">
          <cell r="B577" t="str">
            <v>B.558</v>
          </cell>
          <cell r="C577" t="str">
            <v>Tủ thao tác vô trùng</v>
          </cell>
          <cell r="D577" t="str">
            <v>Cái</v>
          </cell>
          <cell r="E577">
            <v>1</v>
          </cell>
          <cell r="F577">
            <v>1</v>
          </cell>
        </row>
        <row r="578">
          <cell r="B578" t="str">
            <v>B.559</v>
          </cell>
          <cell r="C578" t="str">
            <v>Tủ ủ CO2</v>
          </cell>
          <cell r="D578" t="str">
            <v>Cái</v>
          </cell>
          <cell r="E578">
            <v>0</v>
          </cell>
          <cell r="F578">
            <v>0</v>
          </cell>
        </row>
        <row r="579">
          <cell r="B579" t="str">
            <v>B.560</v>
          </cell>
          <cell r="C579">
            <v>0</v>
          </cell>
          <cell r="D579">
            <v>0</v>
          </cell>
          <cell r="E579">
            <v>0</v>
          </cell>
          <cell r="F579">
            <v>0</v>
          </cell>
        </row>
        <row r="580">
          <cell r="B580" t="str">
            <v>B.561</v>
          </cell>
          <cell r="C580">
            <v>0</v>
          </cell>
          <cell r="D580">
            <v>0</v>
          </cell>
          <cell r="E580">
            <v>0</v>
          </cell>
          <cell r="F580">
            <v>0</v>
          </cell>
        </row>
      </sheetData>
      <sheetData sheetId="1">
        <row r="6">
          <cell r="B6" t="str">
            <v>C.1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định mức"/>
    </sheetNames>
    <sheetDataSet>
      <sheetData sheetId="0">
        <row r="8">
          <cell r="B8" t="str">
            <v>A1.a)</v>
          </cell>
          <cell r="C8" t="str">
            <v>Máy X quang kỹ thuật số chụp tổng quát</v>
          </cell>
          <cell r="D8" t="str">
            <v>Máy</v>
          </cell>
          <cell r="E8">
            <v>1</v>
          </cell>
          <cell r="F8">
            <v>0</v>
          </cell>
          <cell r="G8">
            <v>0</v>
          </cell>
          <cell r="H8">
            <v>1</v>
          </cell>
        </row>
        <row r="9">
          <cell r="B9" t="str">
            <v>A1.b)</v>
          </cell>
          <cell r="C9" t="str">
            <v>Máy X quang di động</v>
          </cell>
          <cell r="D9" t="str">
            <v>Máy</v>
          </cell>
          <cell r="E9">
            <v>0</v>
          </cell>
          <cell r="F9">
            <v>0</v>
          </cell>
          <cell r="G9">
            <v>0</v>
          </cell>
          <cell r="H9">
            <v>1</v>
          </cell>
        </row>
        <row r="10">
          <cell r="B10" t="str">
            <v>A1.c)</v>
          </cell>
          <cell r="C10" t="str">
            <v>Máy X quang C Arm</v>
          </cell>
          <cell r="D10" t="str">
            <v>Máy</v>
          </cell>
          <cell r="E10">
            <v>0</v>
          </cell>
          <cell r="F10">
            <v>0</v>
          </cell>
          <cell r="G10">
            <v>0</v>
          </cell>
          <cell r="H10">
            <v>0</v>
          </cell>
        </row>
        <row r="11">
          <cell r="B11" t="str">
            <v>A.2</v>
          </cell>
          <cell r="C11" t="str">
            <v>Hệ thống CT Scanner</v>
          </cell>
          <cell r="D11">
            <v>0</v>
          </cell>
          <cell r="E11">
            <v>0</v>
          </cell>
          <cell r="F11">
            <v>0</v>
          </cell>
          <cell r="G11">
            <v>0</v>
          </cell>
          <cell r="H11">
            <v>0</v>
          </cell>
        </row>
        <row r="12">
          <cell r="B12" t="str">
            <v>A2.a)</v>
          </cell>
          <cell r="C12" t="str">
            <v>Hệ thống CT Scanner &lt; 64 lát cắt/vòng quay</v>
          </cell>
          <cell r="D12" t="str">
            <v>Hệ thống</v>
          </cell>
          <cell r="E12">
            <v>0</v>
          </cell>
          <cell r="F12">
            <v>0</v>
          </cell>
          <cell r="G12">
            <v>0</v>
          </cell>
          <cell r="H12">
            <v>1</v>
          </cell>
        </row>
        <row r="13">
          <cell r="B13" t="str">
            <v>A2.b)</v>
          </cell>
          <cell r="C13" t="str">
            <v>Hệ thống CT Scanner 64-128 lát cắt/vòng quay</v>
          </cell>
          <cell r="D13" t="str">
            <v>Hệ thống</v>
          </cell>
          <cell r="E13">
            <v>0</v>
          </cell>
          <cell r="F13">
            <v>0</v>
          </cell>
          <cell r="G13">
            <v>0</v>
          </cell>
          <cell r="H13">
            <v>0</v>
          </cell>
        </row>
        <row r="14">
          <cell r="B14" t="str">
            <v>A2.c)</v>
          </cell>
          <cell r="C14" t="str">
            <v>Hệ thống CT Scanner ≥256 lát cắt/vòng quay</v>
          </cell>
          <cell r="D14" t="str">
            <v>Hệ thống</v>
          </cell>
          <cell r="E14">
            <v>0</v>
          </cell>
          <cell r="F14">
            <v>0</v>
          </cell>
          <cell r="G14">
            <v>0</v>
          </cell>
          <cell r="H14">
            <v>0</v>
          </cell>
        </row>
        <row r="15">
          <cell r="B15" t="str">
            <v>A.3</v>
          </cell>
          <cell r="C15" t="str">
            <v>Hệ thống chụp cộng hưởng từ ≥1.5 Tesla</v>
          </cell>
          <cell r="D15" t="str">
            <v>Hệ thống</v>
          </cell>
          <cell r="E15">
            <v>0</v>
          </cell>
          <cell r="F15">
            <v>0</v>
          </cell>
          <cell r="G15">
            <v>0</v>
          </cell>
          <cell r="H15">
            <v>0</v>
          </cell>
        </row>
        <row r="16">
          <cell r="B16" t="str">
            <v>A.4</v>
          </cell>
          <cell r="C16" t="str">
            <v>Hệ thống chụp mạch số hóa xóa nền (DSA)</v>
          </cell>
          <cell r="D16" t="str">
            <v>Hệ thống</v>
          </cell>
          <cell r="E16">
            <v>0</v>
          </cell>
          <cell r="F16">
            <v>0</v>
          </cell>
          <cell r="G16">
            <v>0</v>
          </cell>
          <cell r="H16">
            <v>0</v>
          </cell>
        </row>
        <row r="17">
          <cell r="B17" t="str">
            <v>A.5</v>
          </cell>
          <cell r="C17" t="str">
            <v>Siêu âm</v>
          </cell>
          <cell r="D17">
            <v>0</v>
          </cell>
          <cell r="E17">
            <v>0</v>
          </cell>
          <cell r="F17">
            <v>0</v>
          </cell>
          <cell r="G17">
            <v>0</v>
          </cell>
          <cell r="H17">
            <v>0</v>
          </cell>
        </row>
        <row r="18">
          <cell r="B18" t="str">
            <v>A5.a)</v>
          </cell>
          <cell r="C18" t="str">
            <v>Máy siêu âm chuyên tim mạch</v>
          </cell>
          <cell r="D18" t="str">
            <v>Máy</v>
          </cell>
          <cell r="E18">
            <v>0</v>
          </cell>
          <cell r="F18">
            <v>0</v>
          </cell>
          <cell r="G18">
            <v>0</v>
          </cell>
          <cell r="H18">
            <v>0</v>
          </cell>
        </row>
        <row r="19">
          <cell r="B19" t="str">
            <v>A5.b)</v>
          </cell>
          <cell r="C19" t="str">
            <v>Máy siêu âm tổng quát</v>
          </cell>
          <cell r="D19" t="str">
            <v>Máy</v>
          </cell>
          <cell r="E19">
            <v>0</v>
          </cell>
          <cell r="F19">
            <v>0</v>
          </cell>
          <cell r="G19">
            <v>0</v>
          </cell>
          <cell r="H19">
            <v>0</v>
          </cell>
        </row>
        <row r="20">
          <cell r="B20" t="str">
            <v>A.6</v>
          </cell>
          <cell r="C20" t="str">
            <v>Máy xét nghiệm sinh hóa các loại</v>
          </cell>
          <cell r="D20" t="str">
            <v>Hệ thống</v>
          </cell>
          <cell r="E20">
            <v>4</v>
          </cell>
          <cell r="F20">
            <v>0</v>
          </cell>
          <cell r="G20">
            <v>0</v>
          </cell>
          <cell r="H20">
            <v>5</v>
          </cell>
        </row>
        <row r="21">
          <cell r="B21" t="str">
            <v>A.7</v>
          </cell>
          <cell r="C21" t="str">
            <v>Máy xét nghiệm miễn dịch các loại</v>
          </cell>
          <cell r="D21" t="str">
            <v>Hệ thống</v>
          </cell>
          <cell r="E21">
            <v>0</v>
          </cell>
          <cell r="F21">
            <v>0</v>
          </cell>
          <cell r="G21">
            <v>0</v>
          </cell>
          <cell r="H21">
            <v>0</v>
          </cell>
        </row>
        <row r="22">
          <cell r="B22" t="str">
            <v>A.8</v>
          </cell>
          <cell r="C22" t="str">
            <v>Máy thận nhân tạo</v>
          </cell>
          <cell r="D22" t="str">
            <v>Máy</v>
          </cell>
          <cell r="E22">
            <v>0</v>
          </cell>
          <cell r="F22">
            <v>0</v>
          </cell>
          <cell r="G22">
            <v>0</v>
          </cell>
          <cell r="H22">
            <v>0</v>
          </cell>
        </row>
        <row r="23">
          <cell r="B23" t="str">
            <v>A.9</v>
          </cell>
          <cell r="C23" t="str">
            <v>Máy thở</v>
          </cell>
          <cell r="D23" t="str">
            <v>Máy</v>
          </cell>
          <cell r="E23">
            <v>3</v>
          </cell>
          <cell r="F23">
            <v>0</v>
          </cell>
          <cell r="G23">
            <v>0</v>
          </cell>
          <cell r="H23">
            <v>4</v>
          </cell>
        </row>
        <row r="24">
          <cell r="B24" t="str">
            <v>A.10</v>
          </cell>
          <cell r="C24" t="str">
            <v>Máy gây mê</v>
          </cell>
          <cell r="D24" t="str">
            <v>Máy</v>
          </cell>
          <cell r="E24">
            <v>1</v>
          </cell>
          <cell r="F24">
            <v>0</v>
          </cell>
          <cell r="G24">
            <v>0</v>
          </cell>
          <cell r="H24">
            <v>2</v>
          </cell>
        </row>
        <row r="25">
          <cell r="B25" t="str">
            <v>A.11</v>
          </cell>
          <cell r="C25" t="str">
            <v>Máy theo dõi bệnh nhân</v>
          </cell>
          <cell r="D25" t="str">
            <v>Máy</v>
          </cell>
          <cell r="E25">
            <v>7</v>
          </cell>
          <cell r="F25">
            <v>0</v>
          </cell>
          <cell r="G25">
            <v>0</v>
          </cell>
          <cell r="H25">
            <v>9</v>
          </cell>
        </row>
        <row r="26">
          <cell r="B26" t="str">
            <v>A.12</v>
          </cell>
          <cell r="C26" t="str">
            <v>Bơm tiêm điện</v>
          </cell>
          <cell r="D26" t="str">
            <v>Cái</v>
          </cell>
          <cell r="E26">
            <v>1</v>
          </cell>
          <cell r="F26">
            <v>0</v>
          </cell>
          <cell r="G26">
            <v>0</v>
          </cell>
          <cell r="H26">
            <v>3</v>
          </cell>
        </row>
        <row r="27">
          <cell r="B27" t="str">
            <v>A.13</v>
          </cell>
          <cell r="C27" t="str">
            <v>Máy truyền dịch</v>
          </cell>
          <cell r="D27" t="str">
            <v>Máy</v>
          </cell>
          <cell r="E27">
            <v>1</v>
          </cell>
          <cell r="F27">
            <v>0</v>
          </cell>
          <cell r="G27">
            <v>0</v>
          </cell>
          <cell r="H27">
            <v>5</v>
          </cell>
        </row>
        <row r="28">
          <cell r="B28" t="str">
            <v>A.14</v>
          </cell>
          <cell r="C28" t="str">
            <v>Dao mổ</v>
          </cell>
          <cell r="D28">
            <v>0</v>
          </cell>
          <cell r="E28">
            <v>0</v>
          </cell>
          <cell r="F28">
            <v>0</v>
          </cell>
          <cell r="G28">
            <v>0</v>
          </cell>
          <cell r="H28">
            <v>0</v>
          </cell>
        </row>
        <row r="29">
          <cell r="B29" t="str">
            <v>A14.a)</v>
          </cell>
          <cell r="C29" t="str">
            <v>Dao mổ điện cao tần</v>
          </cell>
          <cell r="D29" t="str">
            <v>Cái</v>
          </cell>
          <cell r="E29">
            <v>0</v>
          </cell>
          <cell r="F29">
            <v>0</v>
          </cell>
          <cell r="G29">
            <v>0</v>
          </cell>
          <cell r="H29">
            <v>0</v>
          </cell>
        </row>
        <row r="30">
          <cell r="B30" t="str">
            <v>A14.b)</v>
          </cell>
          <cell r="C30" t="str">
            <v>Dao mổ siêu âm/ Dao hàn mạch/Dao hàn mô</v>
          </cell>
          <cell r="D30" t="str">
            <v>Cái</v>
          </cell>
          <cell r="E30">
            <v>0</v>
          </cell>
          <cell r="F30">
            <v>0</v>
          </cell>
          <cell r="G30">
            <v>0</v>
          </cell>
          <cell r="H30">
            <v>0</v>
          </cell>
        </row>
        <row r="31">
          <cell r="B31" t="str">
            <v>A.15</v>
          </cell>
          <cell r="C31" t="str">
            <v>Máy phá rung tim</v>
          </cell>
          <cell r="D31" t="str">
            <v>Máy</v>
          </cell>
          <cell r="E31">
            <v>0</v>
          </cell>
          <cell r="F31">
            <v>0</v>
          </cell>
          <cell r="G31">
            <v>0</v>
          </cell>
          <cell r="H31">
            <v>1</v>
          </cell>
        </row>
        <row r="32">
          <cell r="B32" t="str">
            <v>A.16</v>
          </cell>
          <cell r="C32" t="str">
            <v>Máy tim phổi nhân tạo</v>
          </cell>
          <cell r="D32" t="str">
            <v>Máy</v>
          </cell>
          <cell r="E32">
            <v>0</v>
          </cell>
          <cell r="F32">
            <v>0</v>
          </cell>
          <cell r="G32">
            <v>0</v>
          </cell>
          <cell r="H32">
            <v>0</v>
          </cell>
        </row>
        <row r="33">
          <cell r="B33" t="str">
            <v>A.17</v>
          </cell>
          <cell r="C33" t="str">
            <v>Hệ thống phẫu thuật nội soi</v>
          </cell>
          <cell r="D33" t="str">
            <v>Hệ thống</v>
          </cell>
          <cell r="E33">
            <v>0</v>
          </cell>
          <cell r="F33">
            <v>0</v>
          </cell>
          <cell r="G33">
            <v>0</v>
          </cell>
          <cell r="H33">
            <v>1</v>
          </cell>
        </row>
        <row r="34">
          <cell r="B34" t="str">
            <v>A.18</v>
          </cell>
          <cell r="C34" t="str">
            <v>Đèn mổ treo trần</v>
          </cell>
          <cell r="D34" t="str">
            <v>Bộ</v>
          </cell>
          <cell r="E34">
            <v>0</v>
          </cell>
          <cell r="F34">
            <v>0</v>
          </cell>
          <cell r="G34">
            <v>0</v>
          </cell>
          <cell r="H34">
            <v>0</v>
          </cell>
        </row>
        <row r="35">
          <cell r="B35" t="str">
            <v>A.19</v>
          </cell>
          <cell r="C35" t="str">
            <v>Đèn mổ di động</v>
          </cell>
          <cell r="D35" t="str">
            <v>Bộ</v>
          </cell>
          <cell r="E35">
            <v>0</v>
          </cell>
          <cell r="F35">
            <v>0</v>
          </cell>
          <cell r="G35">
            <v>0</v>
          </cell>
          <cell r="H35">
            <v>0</v>
          </cell>
        </row>
        <row r="36">
          <cell r="B36" t="str">
            <v>A.20</v>
          </cell>
          <cell r="C36" t="str">
            <v>Bàn mổ</v>
          </cell>
          <cell r="D36" t="str">
            <v>Cái</v>
          </cell>
          <cell r="E36">
            <v>1</v>
          </cell>
          <cell r="F36">
            <v>0</v>
          </cell>
          <cell r="G36">
            <v>1</v>
          </cell>
          <cell r="H36">
            <v>2</v>
          </cell>
        </row>
        <row r="37">
          <cell r="B37" t="str">
            <v>A.21</v>
          </cell>
          <cell r="C37" t="str">
            <v>Máy điện tim</v>
          </cell>
          <cell r="D37" t="str">
            <v>Máy</v>
          </cell>
          <cell r="E37">
            <v>3</v>
          </cell>
          <cell r="F37">
            <v>0</v>
          </cell>
          <cell r="G37">
            <v>0</v>
          </cell>
          <cell r="H37">
            <v>3</v>
          </cell>
        </row>
        <row r="38">
          <cell r="B38" t="str">
            <v>A.22</v>
          </cell>
          <cell r="C38" t="str">
            <v>Máy điện não</v>
          </cell>
          <cell r="D38" t="str">
            <v>Máy</v>
          </cell>
          <cell r="E38">
            <v>1</v>
          </cell>
          <cell r="F38">
            <v>0</v>
          </cell>
          <cell r="G38">
            <v>1</v>
          </cell>
          <cell r="H38">
            <v>2</v>
          </cell>
        </row>
        <row r="39">
          <cell r="B39" t="str">
            <v>A.23</v>
          </cell>
          <cell r="C39" t="str">
            <v>Hệ thống khám nội soi</v>
          </cell>
          <cell r="D39">
            <v>0</v>
          </cell>
          <cell r="E39">
            <v>0</v>
          </cell>
          <cell r="F39">
            <v>0</v>
          </cell>
          <cell r="G39">
            <v>0</v>
          </cell>
          <cell r="H39">
            <v>0</v>
          </cell>
        </row>
        <row r="40">
          <cell r="B40" t="str">
            <v>A23.a)</v>
          </cell>
          <cell r="C40" t="str">
            <v>Hệ thống nội soi tiêu hóa (dạ dày, đại tràng)</v>
          </cell>
          <cell r="D40" t="str">
            <v>Hệ thống</v>
          </cell>
          <cell r="E40">
            <v>1</v>
          </cell>
          <cell r="F40">
            <v>0</v>
          </cell>
          <cell r="G40">
            <v>0</v>
          </cell>
          <cell r="H40">
            <v>1</v>
          </cell>
        </row>
        <row r="41">
          <cell r="B41" t="str">
            <v>A23.b)</v>
          </cell>
          <cell r="C41" t="str">
            <v>Hệ thống nội soi khí quản, phế quản</v>
          </cell>
          <cell r="D41" t="str">
            <v>Hệ thống</v>
          </cell>
          <cell r="E41">
            <v>0</v>
          </cell>
          <cell r="F41">
            <v>0</v>
          </cell>
          <cell r="G41">
            <v>0</v>
          </cell>
          <cell r="H41">
            <v>0</v>
          </cell>
        </row>
        <row r="42">
          <cell r="B42" t="str">
            <v>A23.c)</v>
          </cell>
          <cell r="C42" t="str">
            <v>Hệ thống nội soi tai mũi họng</v>
          </cell>
          <cell r="D42" t="str">
            <v>Hệ thống</v>
          </cell>
          <cell r="E42">
            <v>1</v>
          </cell>
          <cell r="F42">
            <v>0</v>
          </cell>
          <cell r="G42">
            <v>0</v>
          </cell>
          <cell r="H42">
            <v>1</v>
          </cell>
        </row>
        <row r="43">
          <cell r="B43" t="str">
            <v>A23.d)</v>
          </cell>
          <cell r="C43" t="str">
            <v>Hệ thống nội soi tiết niệu</v>
          </cell>
          <cell r="D43" t="str">
            <v>Hệ thống</v>
          </cell>
          <cell r="E43">
            <v>0</v>
          </cell>
          <cell r="F43">
            <v>0</v>
          </cell>
          <cell r="G43">
            <v>0</v>
          </cell>
          <cell r="H43">
            <v>0</v>
          </cell>
        </row>
        <row r="44">
          <cell r="B44" t="str">
            <v>A.24</v>
          </cell>
          <cell r="C44" t="str">
            <v>Máy soi cổ tử cung</v>
          </cell>
          <cell r="D44" t="str">
            <v>Máy</v>
          </cell>
          <cell r="E44">
            <v>0</v>
          </cell>
          <cell r="F44">
            <v>0</v>
          </cell>
          <cell r="G44">
            <v>0</v>
          </cell>
          <cell r="H44">
            <v>0</v>
          </cell>
        </row>
        <row r="45">
          <cell r="B45" t="str">
            <v>A.25</v>
          </cell>
          <cell r="C45" t="str">
            <v>Máy theo dõi sản khoa 02 chức năng</v>
          </cell>
          <cell r="D45" t="str">
            <v>Máy</v>
          </cell>
          <cell r="E45">
            <v>3</v>
          </cell>
          <cell r="F45">
            <v>0</v>
          </cell>
          <cell r="G45">
            <v>3</v>
          </cell>
          <cell r="H45">
            <v>4</v>
          </cell>
        </row>
        <row r="46">
          <cell r="B46" t="str">
            <v>A.26</v>
          </cell>
          <cell r="C46" t="str">
            <v>Thiết bị xạ trị</v>
          </cell>
          <cell r="D46" t="str">
            <v>Hệ thống</v>
          </cell>
          <cell r="E46">
            <v>0</v>
          </cell>
          <cell r="F46">
            <v>0</v>
          </cell>
          <cell r="G46">
            <v>0</v>
          </cell>
          <cell r="H46">
            <v>0</v>
          </cell>
        </row>
        <row r="47">
          <cell r="B47" t="str">
            <v>Thiết bị y tế chuyên dùng khác</v>
          </cell>
          <cell r="C47">
            <v>0</v>
          </cell>
          <cell r="D47">
            <v>0</v>
          </cell>
          <cell r="E47">
            <v>0</v>
          </cell>
          <cell r="F47">
            <v>0</v>
          </cell>
          <cell r="G47">
            <v>0</v>
          </cell>
          <cell r="H47">
            <v>0</v>
          </cell>
        </row>
        <row r="48">
          <cell r="B48" t="str">
            <v>B.27</v>
          </cell>
          <cell r="C48" t="str">
            <v>Bàn chăm sóc trẻ sơ sinh</v>
          </cell>
          <cell r="D48" t="str">
            <v>Cái</v>
          </cell>
          <cell r="E48">
            <v>0</v>
          </cell>
          <cell r="F48">
            <v>0</v>
          </cell>
          <cell r="G48">
            <v>0</v>
          </cell>
          <cell r="H48">
            <v>1</v>
          </cell>
        </row>
        <row r="49">
          <cell r="B49" t="str">
            <v>B.28</v>
          </cell>
          <cell r="C49" t="str">
            <v>Bàn chống rung</v>
          </cell>
          <cell r="D49" t="str">
            <v>Cái</v>
          </cell>
          <cell r="E49">
            <v>0</v>
          </cell>
          <cell r="F49">
            <v>0</v>
          </cell>
          <cell r="G49">
            <v>0</v>
          </cell>
          <cell r="H49">
            <v>0</v>
          </cell>
        </row>
        <row r="50">
          <cell r="B50" t="str">
            <v>B.29</v>
          </cell>
          <cell r="C50" t="str">
            <v>Bàn đẻ</v>
          </cell>
          <cell r="D50" t="str">
            <v>Cái</v>
          </cell>
          <cell r="E50">
            <v>2</v>
          </cell>
          <cell r="F50">
            <v>0</v>
          </cell>
          <cell r="G50">
            <v>20</v>
          </cell>
          <cell r="H50">
            <v>2</v>
          </cell>
        </row>
        <row r="51">
          <cell r="B51" t="str">
            <v>B.30</v>
          </cell>
          <cell r="C51" t="str">
            <v>Bàn ép huyết tương</v>
          </cell>
          <cell r="D51" t="str">
            <v>Cái</v>
          </cell>
          <cell r="E51">
            <v>0</v>
          </cell>
          <cell r="F51">
            <v>0</v>
          </cell>
          <cell r="G51">
            <v>0</v>
          </cell>
          <cell r="H51">
            <v>0</v>
          </cell>
        </row>
        <row r="52">
          <cell r="B52" t="str">
            <v>B.31</v>
          </cell>
          <cell r="C52" t="str">
            <v>Bàn kéo nắn chỉnh hình</v>
          </cell>
          <cell r="D52" t="str">
            <v>Cái</v>
          </cell>
          <cell r="E52">
            <v>0</v>
          </cell>
          <cell r="F52">
            <v>0</v>
          </cell>
          <cell r="G52">
            <v>0</v>
          </cell>
          <cell r="H52">
            <v>0</v>
          </cell>
        </row>
        <row r="53">
          <cell r="B53" t="str">
            <v>B.32</v>
          </cell>
          <cell r="C53" t="str">
            <v>Bàn khám điều trị thụ tinh ống nghiệm</v>
          </cell>
          <cell r="D53" t="str">
            <v>Cái</v>
          </cell>
          <cell r="E53">
            <v>0</v>
          </cell>
          <cell r="F53">
            <v>0</v>
          </cell>
          <cell r="G53">
            <v>0</v>
          </cell>
          <cell r="H53">
            <v>0</v>
          </cell>
        </row>
        <row r="54">
          <cell r="B54" t="str">
            <v>B.33</v>
          </cell>
          <cell r="C54" t="str">
            <v>Bàn khám nghiệm tử thi</v>
          </cell>
          <cell r="D54" t="str">
            <v>Cái</v>
          </cell>
          <cell r="E54">
            <v>0</v>
          </cell>
          <cell r="F54">
            <v>0</v>
          </cell>
          <cell r="G54">
            <v>0</v>
          </cell>
          <cell r="H54">
            <v>0</v>
          </cell>
        </row>
        <row r="55">
          <cell r="B55" t="str">
            <v>B.34</v>
          </cell>
          <cell r="C55" t="str">
            <v>Bàn khám sản khoa+Đèn khám</v>
          </cell>
          <cell r="D55" t="str">
            <v>Bộ</v>
          </cell>
          <cell r="E55">
            <v>0</v>
          </cell>
          <cell r="F55">
            <v>0</v>
          </cell>
          <cell r="G55">
            <v>10</v>
          </cell>
          <cell r="H55">
            <v>1</v>
          </cell>
        </row>
        <row r="56">
          <cell r="B56" t="str">
            <v>B.35</v>
          </cell>
          <cell r="C56" t="str">
            <v>Bàn nắn kéo xương bó bột</v>
          </cell>
          <cell r="D56" t="str">
            <v>Cái</v>
          </cell>
          <cell r="E56">
            <v>0</v>
          </cell>
          <cell r="F56">
            <v>0</v>
          </cell>
          <cell r="G56">
            <v>0</v>
          </cell>
          <cell r="H56">
            <v>0</v>
          </cell>
        </row>
        <row r="57">
          <cell r="B57" t="str">
            <v>B.36</v>
          </cell>
          <cell r="C57" t="str">
            <v>Bàn phân tích bệnh phẩm</v>
          </cell>
          <cell r="D57" t="str">
            <v>Cái</v>
          </cell>
          <cell r="E57">
            <v>0</v>
          </cell>
          <cell r="F57">
            <v>0</v>
          </cell>
          <cell r="G57">
            <v>0</v>
          </cell>
          <cell r="H57">
            <v>0</v>
          </cell>
        </row>
        <row r="58">
          <cell r="B58" t="str">
            <v>B.37</v>
          </cell>
          <cell r="C58" t="str">
            <v>Bàn phẫu thuật phụ khoa</v>
          </cell>
          <cell r="D58" t="str">
            <v>Cái</v>
          </cell>
          <cell r="E58">
            <v>0</v>
          </cell>
          <cell r="F58">
            <v>0</v>
          </cell>
          <cell r="G58">
            <v>0</v>
          </cell>
          <cell r="H58">
            <v>0</v>
          </cell>
        </row>
        <row r="59">
          <cell r="B59" t="str">
            <v>B.38</v>
          </cell>
          <cell r="C59" t="str">
            <v>Bàn ủ ấm ống nghiệm</v>
          </cell>
          <cell r="D59" t="str">
            <v>Cái</v>
          </cell>
          <cell r="E59">
            <v>0</v>
          </cell>
          <cell r="F59">
            <v>0</v>
          </cell>
          <cell r="G59">
            <v>0</v>
          </cell>
          <cell r="H59">
            <v>0</v>
          </cell>
        </row>
        <row r="60">
          <cell r="B60" t="str">
            <v>B.39</v>
          </cell>
          <cell r="C60" t="str">
            <v xml:space="preserve">Banh bụng tự động  </v>
          </cell>
          <cell r="D60" t="str">
            <v>Cái</v>
          </cell>
          <cell r="E60">
            <v>0</v>
          </cell>
          <cell r="F60">
            <v>0</v>
          </cell>
          <cell r="G60">
            <v>0</v>
          </cell>
          <cell r="H60">
            <v>0</v>
          </cell>
        </row>
        <row r="61">
          <cell r="B61" t="str">
            <v>B.40</v>
          </cell>
          <cell r="C61" t="str">
            <v>Bể ổn nhiệt</v>
          </cell>
          <cell r="D61" t="str">
            <v>Cái</v>
          </cell>
          <cell r="E61">
            <v>0</v>
          </cell>
          <cell r="F61">
            <v>0</v>
          </cell>
          <cell r="G61">
            <v>0</v>
          </cell>
          <cell r="H61">
            <v>0</v>
          </cell>
        </row>
        <row r="62">
          <cell r="B62" t="str">
            <v>B.41</v>
          </cell>
          <cell r="C62" t="str">
            <v>Bếp cách thủy các loại</v>
          </cell>
          <cell r="D62" t="str">
            <v>Cái</v>
          </cell>
          <cell r="E62">
            <v>0</v>
          </cell>
          <cell r="F62">
            <v>0</v>
          </cell>
          <cell r="G62">
            <v>0</v>
          </cell>
          <cell r="H62">
            <v>0</v>
          </cell>
        </row>
        <row r="63">
          <cell r="B63" t="str">
            <v>B.42</v>
          </cell>
          <cell r="C63" t="str">
            <v>Bình làm ẩm và ấm khí thở vào cho máy thở</v>
          </cell>
          <cell r="D63" t="str">
            <v>Cái</v>
          </cell>
          <cell r="E63">
            <v>0</v>
          </cell>
          <cell r="F63">
            <v>0</v>
          </cell>
          <cell r="G63">
            <v>0</v>
          </cell>
          <cell r="H63">
            <v>0</v>
          </cell>
        </row>
        <row r="64">
          <cell r="B64" t="str">
            <v>B.43</v>
          </cell>
          <cell r="C64" t="str">
            <v xml:space="preserve">Bộ bàn ghế khám khúc xạ </v>
          </cell>
          <cell r="D64" t="str">
            <v>Bộ</v>
          </cell>
          <cell r="E64">
            <v>0</v>
          </cell>
          <cell r="F64">
            <v>0</v>
          </cell>
          <cell r="G64">
            <v>0</v>
          </cell>
          <cell r="H64">
            <v>1</v>
          </cell>
        </row>
        <row r="65">
          <cell r="B65" t="str">
            <v>B.44</v>
          </cell>
          <cell r="C65" t="str">
            <v>Bộ đại phẫu</v>
          </cell>
          <cell r="D65" t="str">
            <v>Bộ</v>
          </cell>
          <cell r="E65">
            <v>0</v>
          </cell>
          <cell r="F65">
            <v>0</v>
          </cell>
          <cell r="G65">
            <v>0</v>
          </cell>
          <cell r="H65">
            <v>0</v>
          </cell>
        </row>
        <row r="66">
          <cell r="B66" t="str">
            <v>B.45</v>
          </cell>
          <cell r="C66" t="str">
            <v>Bộ dao trám và điêu khắc Composite nha khoa</v>
          </cell>
          <cell r="D66" t="str">
            <v>Bộ</v>
          </cell>
          <cell r="E66">
            <v>0</v>
          </cell>
          <cell r="F66">
            <v>0</v>
          </cell>
          <cell r="G66">
            <v>0</v>
          </cell>
          <cell r="H66">
            <v>0</v>
          </cell>
        </row>
        <row r="67">
          <cell r="B67" t="str">
            <v>B.46</v>
          </cell>
          <cell r="C67" t="str">
            <v>Bộ đặt nội khí quản</v>
          </cell>
          <cell r="D67" t="str">
            <v>Bộ</v>
          </cell>
          <cell r="E67">
            <v>6</v>
          </cell>
          <cell r="F67">
            <v>0</v>
          </cell>
          <cell r="G67">
            <v>15</v>
          </cell>
          <cell r="H67">
            <v>7</v>
          </cell>
        </row>
        <row r="68">
          <cell r="B68" t="str">
            <v>B.47</v>
          </cell>
          <cell r="C68" t="str">
            <v>Bộ đặt nội khí quản khó người lớn (sử dụng ánh sáng lạnh)</v>
          </cell>
          <cell r="D68" t="str">
            <v>Bộ</v>
          </cell>
          <cell r="E68">
            <v>0</v>
          </cell>
          <cell r="F68">
            <v>0</v>
          </cell>
          <cell r="G68">
            <v>0</v>
          </cell>
          <cell r="H68">
            <v>0</v>
          </cell>
        </row>
        <row r="69">
          <cell r="B69" t="str">
            <v>B.48</v>
          </cell>
          <cell r="C69" t="str">
            <v>Bộ đo nhãn áp</v>
          </cell>
          <cell r="D69" t="str">
            <v>Cái</v>
          </cell>
          <cell r="E69">
            <v>0</v>
          </cell>
          <cell r="F69">
            <v>0</v>
          </cell>
          <cell r="G69">
            <v>2</v>
          </cell>
          <cell r="H69">
            <v>1</v>
          </cell>
        </row>
        <row r="70">
          <cell r="B70" t="str">
            <v>B.49</v>
          </cell>
          <cell r="C70" t="str">
            <v>Bộ dụng cụ bộc lộ tĩnh mạch</v>
          </cell>
          <cell r="D70" t="str">
            <v>Bộ</v>
          </cell>
          <cell r="E70">
            <v>0</v>
          </cell>
          <cell r="F70">
            <v>0</v>
          </cell>
          <cell r="G70">
            <v>0</v>
          </cell>
          <cell r="H70">
            <v>0</v>
          </cell>
        </row>
        <row r="71">
          <cell r="B71" t="str">
            <v>B.50</v>
          </cell>
          <cell r="C71" t="str">
            <v xml:space="preserve">Bộ dụng cụ bóc nhân tuyến tiền liệt bằng laser qua nội soi </v>
          </cell>
          <cell r="D71" t="str">
            <v>Bộ</v>
          </cell>
          <cell r="E71">
            <v>0</v>
          </cell>
          <cell r="F71">
            <v>0</v>
          </cell>
          <cell r="G71">
            <v>0</v>
          </cell>
          <cell r="H71">
            <v>0</v>
          </cell>
        </row>
        <row r="72">
          <cell r="B72" t="str">
            <v>B.51</v>
          </cell>
          <cell r="C72" t="str">
            <v>Bộ dụng cụ cắt amidan</v>
          </cell>
          <cell r="D72" t="str">
            <v>Bộ</v>
          </cell>
          <cell r="E72">
            <v>0</v>
          </cell>
          <cell r="F72">
            <v>0</v>
          </cell>
          <cell r="G72">
            <v>0</v>
          </cell>
          <cell r="H72">
            <v>0</v>
          </cell>
        </row>
        <row r="73">
          <cell r="B73" t="str">
            <v>B.52</v>
          </cell>
          <cell r="C73" t="str">
            <v>Bộ dụng cụ cắt bỏ túi mật</v>
          </cell>
          <cell r="D73" t="str">
            <v>Bộ</v>
          </cell>
          <cell r="E73">
            <v>0</v>
          </cell>
          <cell r="F73">
            <v>0</v>
          </cell>
          <cell r="G73">
            <v>0</v>
          </cell>
          <cell r="H73">
            <v>0</v>
          </cell>
        </row>
        <row r="74">
          <cell r="B74" t="str">
            <v>B.53</v>
          </cell>
          <cell r="C74" t="str">
            <v>Bộ dụng cụ cắt bỏ tuyến giáp</v>
          </cell>
          <cell r="D74" t="str">
            <v>Bộ</v>
          </cell>
          <cell r="E74">
            <v>0</v>
          </cell>
          <cell r="F74">
            <v>0</v>
          </cell>
          <cell r="G74">
            <v>0</v>
          </cell>
          <cell r="H74">
            <v>0</v>
          </cell>
        </row>
        <row r="75">
          <cell r="B75" t="str">
            <v>B.54</v>
          </cell>
          <cell r="C75" t="str">
            <v>Bộ dụng cụ cắt búi trĩ</v>
          </cell>
          <cell r="D75" t="str">
            <v>Bộ</v>
          </cell>
          <cell r="E75">
            <v>0</v>
          </cell>
          <cell r="F75">
            <v>0</v>
          </cell>
          <cell r="G75">
            <v>0</v>
          </cell>
          <cell r="H75">
            <v>0</v>
          </cell>
        </row>
        <row r="76">
          <cell r="B76" t="str">
            <v>B.55</v>
          </cell>
          <cell r="C76" t="str">
            <v>Bộ dụng cụ cắt khâu tầng sinh môn</v>
          </cell>
          <cell r="D76" t="str">
            <v>Bộ</v>
          </cell>
          <cell r="E76">
            <v>1</v>
          </cell>
          <cell r="F76">
            <v>0</v>
          </cell>
          <cell r="G76">
            <v>2</v>
          </cell>
          <cell r="H76">
            <v>11</v>
          </cell>
        </row>
        <row r="77">
          <cell r="B77" t="str">
            <v>B.56</v>
          </cell>
          <cell r="C77" t="str">
            <v>Bộ dụng cụ cắt mộng</v>
          </cell>
          <cell r="D77" t="str">
            <v>Bộ</v>
          </cell>
          <cell r="E77">
            <v>0</v>
          </cell>
          <cell r="F77">
            <v>0</v>
          </cell>
          <cell r="G77">
            <v>0</v>
          </cell>
          <cell r="H77">
            <v>0</v>
          </cell>
        </row>
        <row r="78">
          <cell r="B78" t="str">
            <v>B.57</v>
          </cell>
          <cell r="C78" t="str">
            <v>Bộ dụng cụ cắt tử cung</v>
          </cell>
          <cell r="D78" t="str">
            <v>Bộ</v>
          </cell>
          <cell r="E78">
            <v>0</v>
          </cell>
          <cell r="F78">
            <v>0</v>
          </cell>
          <cell r="G78">
            <v>0</v>
          </cell>
          <cell r="H78">
            <v>0</v>
          </cell>
        </row>
        <row r="79">
          <cell r="B79" t="str">
            <v>B.58</v>
          </cell>
          <cell r="C79" t="str">
            <v>Bộ dụng cụ chỉnh hình ngực sử dụng thanh nâng ngực</v>
          </cell>
          <cell r="D79" t="str">
            <v>Bộ</v>
          </cell>
          <cell r="E79">
            <v>0</v>
          </cell>
          <cell r="F79">
            <v>0</v>
          </cell>
          <cell r="G79">
            <v>0</v>
          </cell>
          <cell r="H79">
            <v>0</v>
          </cell>
        </row>
        <row r="80">
          <cell r="B80" t="str">
            <v>B.59</v>
          </cell>
          <cell r="C80" t="str">
            <v>Bộ dụng cụ cố định chi các loại</v>
          </cell>
          <cell r="D80" t="str">
            <v>Bộ</v>
          </cell>
          <cell r="E80">
            <v>0</v>
          </cell>
          <cell r="F80">
            <v>0</v>
          </cell>
          <cell r="G80">
            <v>0</v>
          </cell>
          <cell r="H80">
            <v>0</v>
          </cell>
        </row>
        <row r="81">
          <cell r="B81" t="str">
            <v>B.60</v>
          </cell>
          <cell r="C81" t="str">
            <v>Bộ dụng cụ điều trị răng các loại</v>
          </cell>
          <cell r="D81" t="str">
            <v>Bộ</v>
          </cell>
          <cell r="E81">
            <v>0</v>
          </cell>
          <cell r="F81">
            <v>0</v>
          </cell>
          <cell r="G81">
            <v>0</v>
          </cell>
          <cell r="H81">
            <v>0</v>
          </cell>
        </row>
        <row r="82">
          <cell r="B82" t="str">
            <v>B.61</v>
          </cell>
          <cell r="C82" t="str">
            <v>Bộ dụng cụ đóng đinh nội tủy</v>
          </cell>
          <cell r="D82" t="str">
            <v>Bộ</v>
          </cell>
          <cell r="E82">
            <v>0</v>
          </cell>
          <cell r="F82">
            <v>0</v>
          </cell>
          <cell r="G82">
            <v>0</v>
          </cell>
          <cell r="H82">
            <v>0</v>
          </cell>
        </row>
        <row r="83">
          <cell r="B83" t="str">
            <v>B.62</v>
          </cell>
          <cell r="C83" t="str">
            <v>Bộ dụng cụ giám sát côn trùng và động vật y học</v>
          </cell>
          <cell r="D83" t="str">
            <v>Bộ</v>
          </cell>
          <cell r="E83">
            <v>0</v>
          </cell>
          <cell r="F83">
            <v>0</v>
          </cell>
          <cell r="G83">
            <v>0</v>
          </cell>
          <cell r="H83">
            <v>0</v>
          </cell>
        </row>
        <row r="84">
          <cell r="B84" t="str">
            <v>B.63</v>
          </cell>
          <cell r="C84" t="str">
            <v>Bộ dụng cụ kẹp mạch máu nội soi  (Tay cầm + kìm mạch máu)</v>
          </cell>
          <cell r="D84" t="str">
            <v xml:space="preserve">Bộ </v>
          </cell>
          <cell r="E84">
            <v>0</v>
          </cell>
          <cell r="F84">
            <v>0</v>
          </cell>
          <cell r="G84">
            <v>0</v>
          </cell>
          <cell r="H84">
            <v>0</v>
          </cell>
        </row>
        <row r="85">
          <cell r="B85" t="str">
            <v>B.64</v>
          </cell>
          <cell r="C85" t="str">
            <v xml:space="preserve">Bộ dụng cụ khám điều trị răng hàm mặt </v>
          </cell>
          <cell r="D85" t="str">
            <v>Bộ</v>
          </cell>
          <cell r="E85">
            <v>0</v>
          </cell>
          <cell r="F85">
            <v>0</v>
          </cell>
          <cell r="G85">
            <v>0</v>
          </cell>
          <cell r="H85">
            <v>0</v>
          </cell>
        </row>
        <row r="86">
          <cell r="B86" t="str">
            <v>B.65</v>
          </cell>
          <cell r="C86" t="str">
            <v>Bộ dụng cụ khám điều trị tai mũi họng</v>
          </cell>
          <cell r="D86" t="str">
            <v>Bộ</v>
          </cell>
          <cell r="E86">
            <v>1</v>
          </cell>
          <cell r="F86">
            <v>0</v>
          </cell>
          <cell r="G86">
            <v>1</v>
          </cell>
          <cell r="H86">
            <v>1</v>
          </cell>
        </row>
        <row r="87">
          <cell r="B87" t="str">
            <v>B.66</v>
          </cell>
          <cell r="C87" t="str">
            <v>Bộ dụng cụ khám khúc xạ</v>
          </cell>
          <cell r="D87" t="str">
            <v>Bộ</v>
          </cell>
          <cell r="E87">
            <v>0</v>
          </cell>
          <cell r="F87">
            <v>0</v>
          </cell>
          <cell r="G87">
            <v>0</v>
          </cell>
          <cell r="H87">
            <v>0</v>
          </cell>
        </row>
        <row r="88">
          <cell r="B88" t="str">
            <v>B.67</v>
          </cell>
          <cell r="C88" t="str">
            <v>Bộ dụng cụ khám mắt</v>
          </cell>
          <cell r="D88" t="str">
            <v>Bộ</v>
          </cell>
          <cell r="E88">
            <v>1</v>
          </cell>
          <cell r="F88">
            <v>0</v>
          </cell>
          <cell r="G88">
            <v>2</v>
          </cell>
          <cell r="H88">
            <v>2</v>
          </cell>
        </row>
        <row r="89">
          <cell r="B89" t="str">
            <v>B.68</v>
          </cell>
          <cell r="C89" t="str">
            <v>Bộ dụng cụ khám phụ sản khoa</v>
          </cell>
          <cell r="D89" t="str">
            <v>Bộ</v>
          </cell>
          <cell r="E89">
            <v>0</v>
          </cell>
          <cell r="F89">
            <v>0</v>
          </cell>
          <cell r="G89">
            <v>0</v>
          </cell>
          <cell r="H89">
            <v>0</v>
          </cell>
        </row>
        <row r="90">
          <cell r="B90" t="str">
            <v>B.69</v>
          </cell>
          <cell r="C90" t="str">
            <v>Bộ dụng cụ khám thai</v>
          </cell>
          <cell r="D90" t="str">
            <v>Bộ</v>
          </cell>
          <cell r="E90">
            <v>0</v>
          </cell>
          <cell r="F90">
            <v>0</v>
          </cell>
          <cell r="G90">
            <v>0</v>
          </cell>
          <cell r="H90">
            <v>2</v>
          </cell>
        </row>
        <row r="91">
          <cell r="B91" t="str">
            <v>B.70</v>
          </cell>
          <cell r="C91" t="str">
            <v>Bộ dụng cụ khám thần kinh</v>
          </cell>
          <cell r="D91" t="str">
            <v>Bộ</v>
          </cell>
          <cell r="E91">
            <v>0</v>
          </cell>
          <cell r="F91">
            <v>0</v>
          </cell>
          <cell r="G91">
            <v>0</v>
          </cell>
          <cell r="H91">
            <v>1</v>
          </cell>
        </row>
        <row r="92">
          <cell r="B92" t="str">
            <v>B.71</v>
          </cell>
          <cell r="C92" t="str">
            <v>Bộ dụng cụ khám tổng quát</v>
          </cell>
          <cell r="D92" t="str">
            <v>Bộ</v>
          </cell>
          <cell r="E92">
            <v>0</v>
          </cell>
          <cell r="F92">
            <v>0</v>
          </cell>
          <cell r="G92">
            <v>0</v>
          </cell>
          <cell r="H92">
            <v>2</v>
          </cell>
        </row>
        <row r="93">
          <cell r="B93" t="str">
            <v>B.72</v>
          </cell>
          <cell r="C93" t="str">
            <v>Bộ dụng cụ khám xâm hại tình dục</v>
          </cell>
          <cell r="D93" t="str">
            <v>Bộ</v>
          </cell>
          <cell r="E93">
            <v>0</v>
          </cell>
          <cell r="F93">
            <v>0</v>
          </cell>
          <cell r="G93">
            <v>0</v>
          </cell>
          <cell r="H93">
            <v>1</v>
          </cell>
        </row>
        <row r="94">
          <cell r="B94" t="str">
            <v>B.73</v>
          </cell>
          <cell r="C94" t="str">
            <v>Bộ dụng cụ kiểm tra cổ tử cung</v>
          </cell>
          <cell r="D94" t="str">
            <v>Bộ</v>
          </cell>
          <cell r="E94">
            <v>0</v>
          </cell>
          <cell r="F94">
            <v>0</v>
          </cell>
          <cell r="G94">
            <v>0</v>
          </cell>
          <cell r="H94">
            <v>3</v>
          </cell>
        </row>
        <row r="95">
          <cell r="B95" t="str">
            <v>B.74</v>
          </cell>
          <cell r="C95" t="str">
            <v>Bộ dụng cụ lấy thai và cắt tử cung</v>
          </cell>
          <cell r="D95" t="str">
            <v>Bộ</v>
          </cell>
          <cell r="E95">
            <v>0</v>
          </cell>
          <cell r="F95">
            <v>0</v>
          </cell>
          <cell r="G95">
            <v>0</v>
          </cell>
          <cell r="H95">
            <v>0</v>
          </cell>
        </row>
        <row r="96">
          <cell r="B96" t="str">
            <v>B.75</v>
          </cell>
          <cell r="C96" t="str">
            <v>Bộ dụng cụ mổ cấp cứu</v>
          </cell>
          <cell r="D96" t="str">
            <v>Bộ</v>
          </cell>
          <cell r="E96">
            <v>0</v>
          </cell>
          <cell r="F96">
            <v>0</v>
          </cell>
          <cell r="G96">
            <v>0</v>
          </cell>
          <cell r="H96">
            <v>0</v>
          </cell>
        </row>
        <row r="97">
          <cell r="B97" t="str">
            <v>B.76</v>
          </cell>
          <cell r="C97" t="str">
            <v>Bộ dụng cụ mổ đục thủy tinh thể</v>
          </cell>
          <cell r="D97" t="str">
            <v>Bộ</v>
          </cell>
          <cell r="E97">
            <v>0</v>
          </cell>
          <cell r="F97">
            <v>0</v>
          </cell>
          <cell r="G97">
            <v>0</v>
          </cell>
          <cell r="H97">
            <v>0</v>
          </cell>
        </row>
        <row r="98">
          <cell r="B98" t="str">
            <v>B.77</v>
          </cell>
          <cell r="C98" t="str">
            <v>Bộ dụng cụ mổ hàm ếch</v>
          </cell>
          <cell r="D98" t="str">
            <v>Bộ</v>
          </cell>
          <cell r="E98">
            <v>0</v>
          </cell>
          <cell r="F98">
            <v>0</v>
          </cell>
          <cell r="G98">
            <v>0</v>
          </cell>
          <cell r="H98">
            <v>0</v>
          </cell>
        </row>
        <row r="99">
          <cell r="B99" t="str">
            <v>B.78</v>
          </cell>
          <cell r="C99" t="str">
            <v>Bộ dụng cụ mở khí quản</v>
          </cell>
          <cell r="D99" t="str">
            <v>Bộ</v>
          </cell>
          <cell r="E99">
            <v>0</v>
          </cell>
          <cell r="F99">
            <v>0</v>
          </cell>
          <cell r="G99">
            <v>0</v>
          </cell>
          <cell r="H99">
            <v>0</v>
          </cell>
        </row>
        <row r="100">
          <cell r="B100" t="str">
            <v>B.79</v>
          </cell>
          <cell r="C100" t="str">
            <v>Bộ dụng cụ mổ lấy thai</v>
          </cell>
          <cell r="D100" t="str">
            <v>Bộ</v>
          </cell>
          <cell r="E100">
            <v>0</v>
          </cell>
          <cell r="F100">
            <v>0</v>
          </cell>
          <cell r="G100">
            <v>0</v>
          </cell>
          <cell r="H100">
            <v>0</v>
          </cell>
        </row>
        <row r="101">
          <cell r="B101" t="str">
            <v>B.80</v>
          </cell>
          <cell r="C101" t="str">
            <v>Bộ dụng cụ mổ nội soi tiếp khẩu túi lệ mũi</v>
          </cell>
          <cell r="D101" t="str">
            <v>Bộ</v>
          </cell>
          <cell r="E101">
            <v>0</v>
          </cell>
          <cell r="F101">
            <v>0</v>
          </cell>
          <cell r="G101">
            <v>0</v>
          </cell>
          <cell r="H101">
            <v>0</v>
          </cell>
        </row>
        <row r="102">
          <cell r="B102" t="str">
            <v>B.81</v>
          </cell>
          <cell r="C102" t="str">
            <v>Bộ dụng cụ mổ quặm</v>
          </cell>
          <cell r="D102" t="str">
            <v>Bộ</v>
          </cell>
          <cell r="E102">
            <v>0</v>
          </cell>
          <cell r="F102">
            <v>0</v>
          </cell>
          <cell r="G102">
            <v>0</v>
          </cell>
          <cell r="H102">
            <v>0</v>
          </cell>
        </row>
        <row r="103">
          <cell r="B103" t="str">
            <v>B.82</v>
          </cell>
          <cell r="C103" t="str">
            <v>Bộ dụng cụ mổ tử thi</v>
          </cell>
          <cell r="D103" t="str">
            <v>Bộ</v>
          </cell>
          <cell r="E103">
            <v>0</v>
          </cell>
          <cell r="F103">
            <v>0</v>
          </cell>
          <cell r="G103">
            <v>0</v>
          </cell>
          <cell r="H103">
            <v>0</v>
          </cell>
        </row>
        <row r="104">
          <cell r="B104" t="str">
            <v>B.83</v>
          </cell>
          <cell r="C104" t="str">
            <v>Bộ dụng cụ nạo thai</v>
          </cell>
          <cell r="D104" t="str">
            <v>Bộ</v>
          </cell>
          <cell r="E104">
            <v>0</v>
          </cell>
          <cell r="F104">
            <v>0</v>
          </cell>
          <cell r="G104">
            <v>5</v>
          </cell>
          <cell r="H104">
            <v>2</v>
          </cell>
        </row>
        <row r="105">
          <cell r="B105" t="str">
            <v>B.84</v>
          </cell>
          <cell r="C105" t="str">
            <v>Bộ dụng cụ nội soi lấy dị vật khí quản</v>
          </cell>
          <cell r="D105" t="str">
            <v>Bộ</v>
          </cell>
          <cell r="E105">
            <v>0</v>
          </cell>
          <cell r="F105">
            <v>0</v>
          </cell>
          <cell r="G105">
            <v>0</v>
          </cell>
          <cell r="H105">
            <v>0</v>
          </cell>
        </row>
        <row r="106">
          <cell r="B106" t="str">
            <v>B.85</v>
          </cell>
          <cell r="C106" t="str">
            <v>Bộ dụng cụ nội soi lấy dị vật thực quản</v>
          </cell>
          <cell r="D106" t="str">
            <v>Bộ</v>
          </cell>
          <cell r="E106">
            <v>0</v>
          </cell>
          <cell r="F106">
            <v>0</v>
          </cell>
          <cell r="G106">
            <v>0</v>
          </cell>
          <cell r="H106">
            <v>0</v>
          </cell>
        </row>
        <row r="107">
          <cell r="B107" t="str">
            <v>B.86</v>
          </cell>
          <cell r="C107" t="str">
            <v>Bộ dụng cụ nội soi tuyến giáp</v>
          </cell>
          <cell r="D107" t="str">
            <v>Bộ</v>
          </cell>
          <cell r="E107">
            <v>0</v>
          </cell>
          <cell r="F107">
            <v>0</v>
          </cell>
          <cell r="G107">
            <v>0</v>
          </cell>
          <cell r="H107">
            <v>0</v>
          </cell>
        </row>
        <row r="108">
          <cell r="B108" t="str">
            <v>B.87</v>
          </cell>
          <cell r="C108" t="str">
            <v>Bộ dụng cụ phẫu thuật bán phần sau</v>
          </cell>
          <cell r="D108" t="str">
            <v>Bộ</v>
          </cell>
          <cell r="E108">
            <v>0</v>
          </cell>
          <cell r="F108">
            <v>0</v>
          </cell>
          <cell r="G108">
            <v>0</v>
          </cell>
          <cell r="H108">
            <v>0</v>
          </cell>
        </row>
        <row r="109">
          <cell r="B109" t="str">
            <v>B.88</v>
          </cell>
          <cell r="C109" t="str">
            <v>Bộ dụng cụ phẫu thuật cắm ghép Implant</v>
          </cell>
          <cell r="D109" t="str">
            <v>Bộ</v>
          </cell>
          <cell r="E109">
            <v>0</v>
          </cell>
          <cell r="F109">
            <v>0</v>
          </cell>
          <cell r="G109">
            <v>0</v>
          </cell>
          <cell r="H109">
            <v>0</v>
          </cell>
        </row>
        <row r="110">
          <cell r="B110" t="str">
            <v>B.89</v>
          </cell>
          <cell r="C110" t="str">
            <v>Bộ dụng cụ phẫu thuật chấn thương chỉnh hình</v>
          </cell>
          <cell r="D110" t="str">
            <v>Bộ</v>
          </cell>
          <cell r="E110">
            <v>0</v>
          </cell>
          <cell r="F110">
            <v>0</v>
          </cell>
          <cell r="G110">
            <v>0</v>
          </cell>
          <cell r="H110">
            <v>0</v>
          </cell>
        </row>
        <row r="111">
          <cell r="B111" t="str">
            <v>B.90</v>
          </cell>
          <cell r="C111" t="str">
            <v>Bộ dụng cụ phẫu thuật chỉnh hình nha khoa</v>
          </cell>
          <cell r="D111" t="str">
            <v>Bộ</v>
          </cell>
          <cell r="E111">
            <v>0</v>
          </cell>
          <cell r="F111">
            <v>0</v>
          </cell>
          <cell r="G111">
            <v>0</v>
          </cell>
          <cell r="H111">
            <v>0</v>
          </cell>
        </row>
        <row r="112">
          <cell r="B112" t="str">
            <v>B.91</v>
          </cell>
          <cell r="C112" t="str">
            <v>Bộ dụng cụ phẫu thuật cột sống</v>
          </cell>
          <cell r="D112" t="str">
            <v>Bộ</v>
          </cell>
          <cell r="E112">
            <v>0</v>
          </cell>
          <cell r="F112">
            <v>0</v>
          </cell>
          <cell r="G112">
            <v>0</v>
          </cell>
          <cell r="H112">
            <v>0</v>
          </cell>
        </row>
        <row r="113">
          <cell r="B113" t="str">
            <v>B.92</v>
          </cell>
          <cell r="C113" t="str">
            <v>Bộ dụng cụ phẫu thuật dạ dày</v>
          </cell>
          <cell r="D113" t="str">
            <v>Bộ</v>
          </cell>
          <cell r="E113">
            <v>0</v>
          </cell>
          <cell r="F113">
            <v>0</v>
          </cell>
          <cell r="G113">
            <v>0</v>
          </cell>
          <cell r="H113">
            <v>0</v>
          </cell>
        </row>
        <row r="114">
          <cell r="B114" t="str">
            <v>B.93</v>
          </cell>
          <cell r="C114" t="str">
            <v>Bộ dụng cụ phẫu thuật ghép giác mạc</v>
          </cell>
          <cell r="D114" t="str">
            <v>Bộ</v>
          </cell>
          <cell r="E114">
            <v>0</v>
          </cell>
          <cell r="F114">
            <v>0</v>
          </cell>
          <cell r="G114">
            <v>0</v>
          </cell>
          <cell r="H114">
            <v>0</v>
          </cell>
        </row>
        <row r="115">
          <cell r="B115" t="str">
            <v>B.94</v>
          </cell>
          <cell r="C115" t="str">
            <v>Bộ dụng cụ phẫu thuật hậu môn trực tràng</v>
          </cell>
          <cell r="D115" t="str">
            <v>Bộ</v>
          </cell>
          <cell r="E115">
            <v>0</v>
          </cell>
          <cell r="F115">
            <v>0</v>
          </cell>
          <cell r="G115">
            <v>0</v>
          </cell>
          <cell r="H115">
            <v>0</v>
          </cell>
        </row>
        <row r="116">
          <cell r="B116" t="str">
            <v>B.95</v>
          </cell>
          <cell r="C116" t="str">
            <v>Bộ dụng cụ phẫu thuật lồng ngực</v>
          </cell>
          <cell r="D116" t="str">
            <v>Bộ</v>
          </cell>
          <cell r="E116">
            <v>0</v>
          </cell>
          <cell r="F116">
            <v>0</v>
          </cell>
          <cell r="G116">
            <v>0</v>
          </cell>
          <cell r="H116">
            <v>0</v>
          </cell>
        </row>
        <row r="117">
          <cell r="B117" t="str">
            <v>B.96</v>
          </cell>
          <cell r="C117" t="str">
            <v>Bộ dụng cụ phẫu thuật mắt</v>
          </cell>
          <cell r="D117" t="str">
            <v>Bộ</v>
          </cell>
          <cell r="E117">
            <v>0</v>
          </cell>
          <cell r="F117">
            <v>0</v>
          </cell>
          <cell r="G117">
            <v>0</v>
          </cell>
          <cell r="H117">
            <v>0</v>
          </cell>
        </row>
        <row r="118">
          <cell r="B118" t="str">
            <v>B.97</v>
          </cell>
          <cell r="C118" t="str">
            <v>Bộ dụng cụ phẫu thuật mắt ngoài bao</v>
          </cell>
          <cell r="D118" t="str">
            <v>Bộ</v>
          </cell>
          <cell r="E118">
            <v>0</v>
          </cell>
          <cell r="F118">
            <v>0</v>
          </cell>
          <cell r="G118">
            <v>0</v>
          </cell>
          <cell r="H118">
            <v>0</v>
          </cell>
        </row>
        <row r="119">
          <cell r="B119" t="str">
            <v>B.98</v>
          </cell>
          <cell r="C119" t="str">
            <v>Bộ dụng cụ phẫu thuật mổ lé</v>
          </cell>
          <cell r="D119" t="str">
            <v>Bộ</v>
          </cell>
          <cell r="E119">
            <v>0</v>
          </cell>
          <cell r="F119">
            <v>0</v>
          </cell>
          <cell r="G119">
            <v>0</v>
          </cell>
          <cell r="H119">
            <v>0</v>
          </cell>
        </row>
        <row r="120">
          <cell r="B120" t="str">
            <v>B.99</v>
          </cell>
          <cell r="C120" t="str">
            <v>Bộ dụng cụ phẫu thuật mổ quặm</v>
          </cell>
          <cell r="D120" t="str">
            <v>Bộ</v>
          </cell>
          <cell r="E120">
            <v>0</v>
          </cell>
          <cell r="F120">
            <v>0</v>
          </cell>
          <cell r="G120">
            <v>0</v>
          </cell>
          <cell r="H120">
            <v>0</v>
          </cell>
        </row>
        <row r="121">
          <cell r="B121" t="str">
            <v>B.100</v>
          </cell>
          <cell r="C121" t="str">
            <v>Bộ dụng cụ phẫu thuật mộng</v>
          </cell>
          <cell r="D121" t="str">
            <v>Bộ</v>
          </cell>
          <cell r="E121">
            <v>0</v>
          </cell>
          <cell r="F121">
            <v>0</v>
          </cell>
          <cell r="G121">
            <v>0</v>
          </cell>
          <cell r="H121">
            <v>0</v>
          </cell>
        </row>
        <row r="122">
          <cell r="B122" t="str">
            <v>B.101</v>
          </cell>
          <cell r="C122" t="str">
            <v>Bộ dụng cụ phẫu thuật nhi khoa</v>
          </cell>
          <cell r="D122" t="str">
            <v>Bộ</v>
          </cell>
          <cell r="E122">
            <v>0</v>
          </cell>
          <cell r="F122">
            <v>0</v>
          </cell>
          <cell r="G122">
            <v>0</v>
          </cell>
          <cell r="H122">
            <v>0</v>
          </cell>
        </row>
        <row r="123">
          <cell r="B123" t="str">
            <v>B.102</v>
          </cell>
          <cell r="C123" t="str">
            <v>Bộ dụng cụ phẫu thuật nội soi</v>
          </cell>
          <cell r="D123" t="str">
            <v>Bộ</v>
          </cell>
          <cell r="E123">
            <v>0</v>
          </cell>
          <cell r="F123">
            <v>0</v>
          </cell>
          <cell r="G123">
            <v>0</v>
          </cell>
          <cell r="H123">
            <v>0</v>
          </cell>
        </row>
        <row r="124">
          <cell r="B124" t="str">
            <v>B.103</v>
          </cell>
          <cell r="C124" t="str">
            <v>Bộ dụng cụ phẫu thuật nội soi lồng ngực can thiệp tối thiểu (Phẫu thuật tim ít xâm lấn)</v>
          </cell>
          <cell r="D124" t="str">
            <v>Bộ</v>
          </cell>
          <cell r="E124">
            <v>0</v>
          </cell>
          <cell r="F124">
            <v>0</v>
          </cell>
          <cell r="G124">
            <v>0</v>
          </cell>
          <cell r="H124">
            <v>0</v>
          </cell>
        </row>
        <row r="125">
          <cell r="B125" t="str">
            <v>B.104</v>
          </cell>
          <cell r="C125" t="str">
            <v>Bộ dụng cụ phẫu thuật nội soi sản phụ khoa</v>
          </cell>
          <cell r="D125" t="str">
            <v>Bộ</v>
          </cell>
          <cell r="E125">
            <v>0</v>
          </cell>
          <cell r="F125">
            <v>0</v>
          </cell>
          <cell r="G125">
            <v>0</v>
          </cell>
          <cell r="H125">
            <v>0</v>
          </cell>
        </row>
        <row r="126">
          <cell r="B126" t="str">
            <v>B.105</v>
          </cell>
          <cell r="C126" t="str">
            <v>Bộ dụng cụ phẫu thuật Phaco</v>
          </cell>
          <cell r="D126" t="str">
            <v>Bộ</v>
          </cell>
          <cell r="E126">
            <v>0</v>
          </cell>
          <cell r="F126">
            <v>0</v>
          </cell>
          <cell r="G126">
            <v>0</v>
          </cell>
          <cell r="H126">
            <v>0</v>
          </cell>
        </row>
        <row r="127">
          <cell r="B127" t="str">
            <v>B.106</v>
          </cell>
          <cell r="C127" t="str">
            <v>Bộ dụng cụ phẫu thuật răng hàm mặt</v>
          </cell>
          <cell r="D127" t="str">
            <v>Bộ</v>
          </cell>
          <cell r="E127">
            <v>0</v>
          </cell>
          <cell r="F127">
            <v>0</v>
          </cell>
          <cell r="G127">
            <v>0</v>
          </cell>
          <cell r="H127">
            <v>0</v>
          </cell>
        </row>
        <row r="128">
          <cell r="B128" t="str">
            <v>B.107</v>
          </cell>
          <cell r="C128" t="str">
            <v>Bộ dụng cụ phẫu thuật ruột thừa</v>
          </cell>
          <cell r="D128" t="str">
            <v>Bộ</v>
          </cell>
          <cell r="E128">
            <v>0</v>
          </cell>
          <cell r="F128">
            <v>0</v>
          </cell>
          <cell r="G128">
            <v>0</v>
          </cell>
          <cell r="H128">
            <v>0</v>
          </cell>
        </row>
        <row r="129">
          <cell r="B129" t="str">
            <v>B.108</v>
          </cell>
          <cell r="C129" t="str">
            <v>Bộ dụng cụ phẫu thuật sản phụ khoa</v>
          </cell>
          <cell r="D129" t="str">
            <v>Bộ</v>
          </cell>
          <cell r="E129">
            <v>0</v>
          </cell>
          <cell r="F129">
            <v>0</v>
          </cell>
          <cell r="G129">
            <v>2</v>
          </cell>
          <cell r="H129">
            <v>1</v>
          </cell>
        </row>
        <row r="130">
          <cell r="B130" t="str">
            <v>B.109</v>
          </cell>
          <cell r="C130" t="str">
            <v>Bộ dụng cụ phẫu thuật sụp mi</v>
          </cell>
          <cell r="D130" t="str">
            <v>Bộ</v>
          </cell>
          <cell r="E130">
            <v>0</v>
          </cell>
          <cell r="F130">
            <v>0</v>
          </cell>
          <cell r="G130">
            <v>0</v>
          </cell>
          <cell r="H130">
            <v>0</v>
          </cell>
        </row>
        <row r="131">
          <cell r="B131" t="str">
            <v>B.110</v>
          </cell>
          <cell r="C131" t="str">
            <v>Bộ dụng cụ phẫu thuật tai mũi họng</v>
          </cell>
          <cell r="D131" t="str">
            <v>Bộ</v>
          </cell>
          <cell r="E131">
            <v>0</v>
          </cell>
          <cell r="F131">
            <v>0</v>
          </cell>
          <cell r="G131">
            <v>0</v>
          </cell>
          <cell r="H131">
            <v>0</v>
          </cell>
        </row>
        <row r="132">
          <cell r="B132" t="str">
            <v>B.111</v>
          </cell>
          <cell r="C132" t="str">
            <v>Bộ dụng cụ phẫu thuật thẩm mỹ</v>
          </cell>
          <cell r="D132" t="str">
            <v>Bộ</v>
          </cell>
          <cell r="E132">
            <v>0</v>
          </cell>
          <cell r="F132">
            <v>0</v>
          </cell>
          <cell r="G132">
            <v>0</v>
          </cell>
          <cell r="H132">
            <v>0</v>
          </cell>
        </row>
        <row r="133">
          <cell r="B133" t="str">
            <v>B.112</v>
          </cell>
          <cell r="C133" t="str">
            <v>Bộ dụng cụ phẫu thuật thẩm mỹ mắt</v>
          </cell>
          <cell r="D133" t="str">
            <v>Bộ</v>
          </cell>
          <cell r="E133">
            <v>0</v>
          </cell>
          <cell r="F133">
            <v>0</v>
          </cell>
          <cell r="G133">
            <v>0</v>
          </cell>
          <cell r="H133">
            <v>0</v>
          </cell>
        </row>
        <row r="134">
          <cell r="B134" t="str">
            <v>B.113</v>
          </cell>
          <cell r="C134" t="str">
            <v>Bộ dụng cụ phẫu thuật thần kinh sọ não</v>
          </cell>
          <cell r="D134" t="str">
            <v>Bộ</v>
          </cell>
          <cell r="E134">
            <v>0</v>
          </cell>
          <cell r="F134">
            <v>0</v>
          </cell>
          <cell r="G134">
            <v>0</v>
          </cell>
          <cell r="H134">
            <v>0</v>
          </cell>
        </row>
        <row r="135">
          <cell r="B135" t="str">
            <v>B.114</v>
          </cell>
          <cell r="C135" t="str">
            <v>Bộ dụng cụ phẫu thuật thanh quản</v>
          </cell>
          <cell r="D135" t="str">
            <v>Bộ</v>
          </cell>
          <cell r="E135">
            <v>0</v>
          </cell>
          <cell r="F135">
            <v>0</v>
          </cell>
          <cell r="G135">
            <v>0</v>
          </cell>
          <cell r="H135">
            <v>0</v>
          </cell>
        </row>
        <row r="136">
          <cell r="B136" t="str">
            <v>B.115</v>
          </cell>
          <cell r="C136" t="str">
            <v>Bộ dụng cụ phẫu thuật tiền liệt tuyến</v>
          </cell>
          <cell r="D136" t="str">
            <v>Bộ</v>
          </cell>
          <cell r="E136">
            <v>0</v>
          </cell>
          <cell r="F136">
            <v>0</v>
          </cell>
          <cell r="G136">
            <v>0</v>
          </cell>
          <cell r="H136">
            <v>0</v>
          </cell>
        </row>
        <row r="137">
          <cell r="B137" t="str">
            <v>B.116</v>
          </cell>
          <cell r="C137" t="str">
            <v>Bộ dụng cụ phẫu thuật tiết niệu</v>
          </cell>
          <cell r="D137" t="str">
            <v>Bộ</v>
          </cell>
          <cell r="E137">
            <v>0</v>
          </cell>
          <cell r="F137">
            <v>0</v>
          </cell>
          <cell r="G137">
            <v>0</v>
          </cell>
          <cell r="H137">
            <v>0</v>
          </cell>
        </row>
        <row r="138">
          <cell r="B138" t="str">
            <v>B.117</v>
          </cell>
          <cell r="C138" t="str">
            <v>Bộ dụng cụ phẫu thuật tiêu hóa</v>
          </cell>
          <cell r="D138" t="str">
            <v>Bộ</v>
          </cell>
          <cell r="E138">
            <v>0</v>
          </cell>
          <cell r="F138">
            <v>0</v>
          </cell>
          <cell r="G138">
            <v>0</v>
          </cell>
          <cell r="H138">
            <v>0</v>
          </cell>
        </row>
        <row r="139">
          <cell r="B139" t="str">
            <v>B.118</v>
          </cell>
          <cell r="C139" t="str">
            <v xml:space="preserve">Bộ dụng cụ phẫu thuật tim mạch </v>
          </cell>
          <cell r="D139" t="str">
            <v>Bộ</v>
          </cell>
          <cell r="E139">
            <v>0</v>
          </cell>
          <cell r="F139">
            <v>0</v>
          </cell>
          <cell r="G139">
            <v>0</v>
          </cell>
          <cell r="H139">
            <v>0</v>
          </cell>
        </row>
        <row r="140">
          <cell r="B140" t="str">
            <v>B.119</v>
          </cell>
          <cell r="C140" t="str">
            <v>Bộ dụng cụ phẫu thuật xoang</v>
          </cell>
          <cell r="D140" t="str">
            <v>Bộ</v>
          </cell>
          <cell r="E140">
            <v>0</v>
          </cell>
          <cell r="F140">
            <v>0</v>
          </cell>
          <cell r="G140">
            <v>0</v>
          </cell>
          <cell r="H140">
            <v>0</v>
          </cell>
        </row>
        <row r="141">
          <cell r="B141" t="str">
            <v>B.120</v>
          </cell>
          <cell r="C141" t="str">
            <v>Bộ dụng cụ phẫu thuật xương</v>
          </cell>
          <cell r="D141" t="str">
            <v>Bộ</v>
          </cell>
          <cell r="E141">
            <v>0</v>
          </cell>
          <cell r="F141">
            <v>0</v>
          </cell>
          <cell r="G141">
            <v>0</v>
          </cell>
          <cell r="H141">
            <v>0</v>
          </cell>
        </row>
        <row r="142">
          <cell r="B142" t="str">
            <v>B.121</v>
          </cell>
          <cell r="C142" t="str">
            <v>Bộ dụng cụ rửa dạ dày</v>
          </cell>
          <cell r="D142" t="str">
            <v>Bộ</v>
          </cell>
          <cell r="E142">
            <v>0</v>
          </cell>
          <cell r="F142">
            <v>0</v>
          </cell>
          <cell r="G142">
            <v>0</v>
          </cell>
          <cell r="H142">
            <v>0</v>
          </cell>
        </row>
        <row r="143">
          <cell r="B143" t="str">
            <v>B.122</v>
          </cell>
          <cell r="C143" t="str">
            <v>Bộ dụng cụ rút đinh nội tủy xương đùi, xương chày</v>
          </cell>
          <cell r="D143" t="str">
            <v>Bộ</v>
          </cell>
          <cell r="E143">
            <v>0</v>
          </cell>
          <cell r="F143">
            <v>0</v>
          </cell>
          <cell r="G143">
            <v>0</v>
          </cell>
          <cell r="H143">
            <v>0</v>
          </cell>
        </row>
        <row r="144">
          <cell r="B144" t="str">
            <v>B.123</v>
          </cell>
          <cell r="C144" t="str">
            <v>Bộ dụng cụ sinh khiết lõi</v>
          </cell>
          <cell r="D144" t="str">
            <v>Bộ</v>
          </cell>
          <cell r="E144">
            <v>0</v>
          </cell>
          <cell r="F144">
            <v>0</v>
          </cell>
          <cell r="G144">
            <v>0</v>
          </cell>
          <cell r="H144">
            <v>0</v>
          </cell>
        </row>
        <row r="145">
          <cell r="B145" t="str">
            <v>B.124</v>
          </cell>
          <cell r="C145" t="str">
            <v>Bộ dụng cụ soi bàng quang</v>
          </cell>
          <cell r="D145" t="str">
            <v>Bộ</v>
          </cell>
          <cell r="E145">
            <v>0</v>
          </cell>
          <cell r="F145">
            <v>0</v>
          </cell>
          <cell r="G145">
            <v>0</v>
          </cell>
          <cell r="H145">
            <v>0</v>
          </cell>
        </row>
        <row r="146">
          <cell r="B146" t="str">
            <v>B.125</v>
          </cell>
          <cell r="C146" t="str">
            <v>Bộ dụng cụ soi cổ tử cung</v>
          </cell>
          <cell r="D146" t="str">
            <v>Bộ</v>
          </cell>
          <cell r="E146">
            <v>0</v>
          </cell>
          <cell r="F146">
            <v>0</v>
          </cell>
          <cell r="G146">
            <v>0</v>
          </cell>
          <cell r="H146">
            <v>0</v>
          </cell>
        </row>
        <row r="147">
          <cell r="B147" t="str">
            <v>B.126</v>
          </cell>
          <cell r="C147" t="str">
            <v>Bộ dụng cụ soi lấy dị vật thực quản</v>
          </cell>
          <cell r="D147" t="str">
            <v>Bộ</v>
          </cell>
          <cell r="E147">
            <v>1</v>
          </cell>
          <cell r="F147">
            <v>0</v>
          </cell>
          <cell r="G147">
            <v>1</v>
          </cell>
          <cell r="H147">
            <v>3</v>
          </cell>
        </row>
        <row r="148">
          <cell r="B148" t="str">
            <v>B.127</v>
          </cell>
          <cell r="C148" t="str">
            <v>Bộ dụng cụ soi thanh quản</v>
          </cell>
          <cell r="D148" t="str">
            <v>Bộ</v>
          </cell>
          <cell r="E148">
            <v>0</v>
          </cell>
          <cell r="F148">
            <v>0</v>
          </cell>
          <cell r="G148">
            <v>0</v>
          </cell>
          <cell r="H148">
            <v>0</v>
          </cell>
        </row>
        <row r="149">
          <cell r="B149" t="str">
            <v>B.128</v>
          </cell>
          <cell r="C149" t="str">
            <v>Bộ dụng cụ thử Glocom</v>
          </cell>
          <cell r="D149" t="str">
            <v>Bộ</v>
          </cell>
          <cell r="E149">
            <v>0</v>
          </cell>
          <cell r="F149">
            <v>0</v>
          </cell>
          <cell r="G149">
            <v>0</v>
          </cell>
          <cell r="H149">
            <v>0</v>
          </cell>
        </row>
        <row r="150">
          <cell r="B150" t="str">
            <v>B.129</v>
          </cell>
          <cell r="C150" t="str">
            <v>Bộ dụng cụ tiếp khẩu túi lệ mũi</v>
          </cell>
          <cell r="D150" t="str">
            <v>Bộ</v>
          </cell>
          <cell r="E150">
            <v>0</v>
          </cell>
          <cell r="F150">
            <v>0</v>
          </cell>
          <cell r="G150">
            <v>0</v>
          </cell>
          <cell r="H150">
            <v>0</v>
          </cell>
        </row>
        <row r="151">
          <cell r="B151" t="str">
            <v>B.130</v>
          </cell>
          <cell r="C151" t="str">
            <v>Bộ dụng cụ tiểu phẫu mắt</v>
          </cell>
          <cell r="D151" t="str">
            <v>Bộ</v>
          </cell>
          <cell r="E151">
            <v>0</v>
          </cell>
          <cell r="F151">
            <v>0</v>
          </cell>
          <cell r="G151">
            <v>2</v>
          </cell>
          <cell r="H151">
            <v>2</v>
          </cell>
        </row>
        <row r="152">
          <cell r="B152" t="str">
            <v>B.131</v>
          </cell>
          <cell r="C152" t="str">
            <v>Bộ dụng cụ trung phẫu</v>
          </cell>
          <cell r="D152" t="str">
            <v>Bộ</v>
          </cell>
          <cell r="E152">
            <v>0</v>
          </cell>
          <cell r="F152">
            <v>0</v>
          </cell>
          <cell r="G152">
            <v>2</v>
          </cell>
          <cell r="H152">
            <v>0</v>
          </cell>
        </row>
        <row r="153">
          <cell r="B153" t="str">
            <v>B.132</v>
          </cell>
          <cell r="C153" t="str">
            <v>Bộ dụng cụ vá nhĩ</v>
          </cell>
          <cell r="D153" t="str">
            <v>Bộ</v>
          </cell>
          <cell r="E153">
            <v>0</v>
          </cell>
          <cell r="F153">
            <v>0</v>
          </cell>
          <cell r="G153">
            <v>0</v>
          </cell>
          <cell r="H153">
            <v>0</v>
          </cell>
        </row>
        <row r="154">
          <cell r="B154" t="str">
            <v>B.133</v>
          </cell>
          <cell r="C154" t="str">
            <v>Bộ dụng cụ vén gan nội soi</v>
          </cell>
          <cell r="D154" t="str">
            <v>Bộ</v>
          </cell>
          <cell r="E154">
            <v>0</v>
          </cell>
          <cell r="F154">
            <v>0</v>
          </cell>
          <cell r="G154">
            <v>0</v>
          </cell>
          <cell r="H154">
            <v>0</v>
          </cell>
        </row>
        <row r="155">
          <cell r="B155" t="str">
            <v>B.134</v>
          </cell>
          <cell r="C155" t="str">
            <v>Bộ dụng cụ vi phẫu mạch máu</v>
          </cell>
          <cell r="D155" t="str">
            <v>Bộ</v>
          </cell>
          <cell r="E155">
            <v>0</v>
          </cell>
          <cell r="F155">
            <v>0</v>
          </cell>
          <cell r="G155">
            <v>0</v>
          </cell>
          <cell r="H155">
            <v>0</v>
          </cell>
        </row>
        <row r="156">
          <cell r="B156" t="str">
            <v>B.135</v>
          </cell>
          <cell r="C156" t="str">
            <v>Bộ dụng cụ vi phẫu tai</v>
          </cell>
          <cell r="D156" t="str">
            <v>Bộ</v>
          </cell>
          <cell r="E156">
            <v>0</v>
          </cell>
          <cell r="F156">
            <v>0</v>
          </cell>
          <cell r="G156">
            <v>0</v>
          </cell>
          <cell r="H156">
            <v>0</v>
          </cell>
        </row>
        <row r="157">
          <cell r="B157" t="str">
            <v>B.136</v>
          </cell>
          <cell r="C157" t="str">
            <v>Bộ dụng cụ vi phẫu thần kinh</v>
          </cell>
          <cell r="D157" t="str">
            <v>Bộ</v>
          </cell>
          <cell r="E157">
            <v>0</v>
          </cell>
          <cell r="F157">
            <v>0</v>
          </cell>
          <cell r="G157">
            <v>0</v>
          </cell>
          <cell r="H157">
            <v>0</v>
          </cell>
        </row>
        <row r="158">
          <cell r="B158" t="str">
            <v>B.137</v>
          </cell>
          <cell r="C158" t="str">
            <v>Bộ dụng cụ, thiết bị phục vụ việc nuôi cấy, soi và phân lập vi khuẩn</v>
          </cell>
          <cell r="D158" t="str">
            <v>Bộ</v>
          </cell>
          <cell r="E158">
            <v>0</v>
          </cell>
          <cell r="F158">
            <v>0</v>
          </cell>
          <cell r="G158">
            <v>0</v>
          </cell>
          <cell r="H158">
            <v>0</v>
          </cell>
        </row>
        <row r="159">
          <cell r="B159" t="str">
            <v>B.138</v>
          </cell>
          <cell r="C159" t="str">
            <v>Bộ khung cố định ngoài phẫu thuật tầng sinh môn và vòng banh rộng lỗ hậu môn dùng cho người lớn</v>
          </cell>
          <cell r="D159" t="str">
            <v>Bộ</v>
          </cell>
          <cell r="E159">
            <v>0</v>
          </cell>
          <cell r="F159">
            <v>0</v>
          </cell>
          <cell r="G159">
            <v>0</v>
          </cell>
          <cell r="H159">
            <v>0</v>
          </cell>
        </row>
        <row r="160">
          <cell r="B160" t="str">
            <v>B.139</v>
          </cell>
          <cell r="C160" t="str">
            <v>Bộ khung cố định ngoài phẫu thuật tầng sinh môn và vòng banh rộng lỗ hậu môn dùng cho trẻ em</v>
          </cell>
          <cell r="D160" t="str">
            <v>Bộ</v>
          </cell>
          <cell r="E160">
            <v>0</v>
          </cell>
          <cell r="F160">
            <v>0</v>
          </cell>
          <cell r="G160">
            <v>0</v>
          </cell>
          <cell r="H160">
            <v>0</v>
          </cell>
        </row>
        <row r="161">
          <cell r="B161" t="str">
            <v>B.140</v>
          </cell>
          <cell r="C161" t="str">
            <v>Bộ kính thử mắt</v>
          </cell>
          <cell r="D161" t="str">
            <v>Bộ</v>
          </cell>
          <cell r="E161">
            <v>0</v>
          </cell>
          <cell r="F161">
            <v>0</v>
          </cell>
          <cell r="G161">
            <v>2</v>
          </cell>
          <cell r="H161">
            <v>1</v>
          </cell>
        </row>
        <row r="162">
          <cell r="B162" t="str">
            <v>B.141</v>
          </cell>
          <cell r="C162" t="str">
            <v>Bộ máy hút dịch thai</v>
          </cell>
          <cell r="D162" t="str">
            <v>Bộ</v>
          </cell>
          <cell r="E162">
            <v>1</v>
          </cell>
          <cell r="F162">
            <v>0</v>
          </cell>
          <cell r="G162">
            <v>2</v>
          </cell>
          <cell r="H162">
            <v>1</v>
          </cell>
        </row>
        <row r="163">
          <cell r="B163" t="str">
            <v>B.142</v>
          </cell>
          <cell r="C163" t="str">
            <v>Bộ nạo VA và Amidal</v>
          </cell>
          <cell r="D163" t="str">
            <v>Bộ</v>
          </cell>
          <cell r="E163">
            <v>0</v>
          </cell>
          <cell r="F163">
            <v>0</v>
          </cell>
          <cell r="G163">
            <v>0</v>
          </cell>
          <cell r="H163">
            <v>0</v>
          </cell>
        </row>
        <row r="164">
          <cell r="B164" t="str">
            <v>B.143</v>
          </cell>
          <cell r="C164" t="str">
            <v>Bộ nội soi dạ dày, tá tràng, đại tràng ống mềm</v>
          </cell>
          <cell r="D164" t="str">
            <v>Bộ</v>
          </cell>
          <cell r="E164">
            <v>0</v>
          </cell>
          <cell r="F164">
            <v>0</v>
          </cell>
          <cell r="G164">
            <v>0</v>
          </cell>
          <cell r="H164">
            <v>0</v>
          </cell>
        </row>
        <row r="165">
          <cell r="B165" t="str">
            <v>B.144</v>
          </cell>
          <cell r="C165" t="str">
            <v>Bộ sinh thiết hút trực tràng (Sinh thiết phình trực tràng bẩm sinh)</v>
          </cell>
          <cell r="D165" t="str">
            <v>Bộ</v>
          </cell>
          <cell r="E165">
            <v>0</v>
          </cell>
          <cell r="F165">
            <v>0</v>
          </cell>
          <cell r="G165">
            <v>0</v>
          </cell>
          <cell r="H165">
            <v>0</v>
          </cell>
        </row>
        <row r="166">
          <cell r="B166" t="str">
            <v>B.145</v>
          </cell>
          <cell r="C166" t="str">
            <v>Bộ thử sắc giác</v>
          </cell>
          <cell r="D166" t="str">
            <v>Bộ</v>
          </cell>
          <cell r="E166">
            <v>0</v>
          </cell>
          <cell r="F166">
            <v>0</v>
          </cell>
          <cell r="G166">
            <v>0</v>
          </cell>
          <cell r="H166">
            <v>1</v>
          </cell>
        </row>
        <row r="167">
          <cell r="B167" t="str">
            <v>B.146</v>
          </cell>
          <cell r="C167" t="str">
            <v>Bộ thử thị lực</v>
          </cell>
          <cell r="D167" t="str">
            <v>Bộ</v>
          </cell>
          <cell r="E167">
            <v>0</v>
          </cell>
          <cell r="F167">
            <v>0</v>
          </cell>
          <cell r="G167">
            <v>2</v>
          </cell>
          <cell r="H167">
            <v>1</v>
          </cell>
        </row>
        <row r="168">
          <cell r="B168" t="str">
            <v>B.147</v>
          </cell>
          <cell r="C168" t="str">
            <v>Bộ triệt sản</v>
          </cell>
          <cell r="D168" t="str">
            <v>Bộ</v>
          </cell>
          <cell r="E168">
            <v>0</v>
          </cell>
          <cell r="F168">
            <v>0</v>
          </cell>
          <cell r="G168">
            <v>0</v>
          </cell>
          <cell r="H168">
            <v>0</v>
          </cell>
        </row>
        <row r="169">
          <cell r="B169" t="str">
            <v>B.148</v>
          </cell>
          <cell r="C169" t="str">
            <v xml:space="preserve">Bộ tròng thử kính </v>
          </cell>
          <cell r="D169" t="str">
            <v>Bộ</v>
          </cell>
          <cell r="E169">
            <v>0</v>
          </cell>
          <cell r="F169">
            <v>0</v>
          </cell>
          <cell r="G169">
            <v>0</v>
          </cell>
          <cell r="H169">
            <v>1</v>
          </cell>
        </row>
        <row r="170">
          <cell r="B170" t="str">
            <v>B.149</v>
          </cell>
          <cell r="C170" t="str">
            <v>Bộ xét nghiệm côn trùng</v>
          </cell>
          <cell r="D170" t="str">
            <v>Bộ</v>
          </cell>
          <cell r="E170">
            <v>0</v>
          </cell>
          <cell r="F170">
            <v>0</v>
          </cell>
          <cell r="G170">
            <v>0</v>
          </cell>
          <cell r="H170">
            <v>0</v>
          </cell>
        </row>
        <row r="171">
          <cell r="B171" t="str">
            <v>B.150</v>
          </cell>
          <cell r="C171" t="str">
            <v>Bộ xét nghiệm đờm tìm vi khuẩn lao</v>
          </cell>
          <cell r="D171" t="str">
            <v>Bộ</v>
          </cell>
          <cell r="E171">
            <v>0</v>
          </cell>
          <cell r="F171">
            <v>0</v>
          </cell>
          <cell r="G171">
            <v>0</v>
          </cell>
          <cell r="H171">
            <v>1</v>
          </cell>
        </row>
        <row r="172">
          <cell r="B172" t="str">
            <v>B.151</v>
          </cell>
          <cell r="C172" t="str">
            <v>Bộ xét nghiệm ký sinh trùng</v>
          </cell>
          <cell r="D172" t="str">
            <v>Bộ</v>
          </cell>
          <cell r="E172">
            <v>0</v>
          </cell>
          <cell r="F172">
            <v>0</v>
          </cell>
          <cell r="G172">
            <v>0</v>
          </cell>
          <cell r="H172">
            <v>1</v>
          </cell>
        </row>
        <row r="173">
          <cell r="B173" t="str">
            <v>B.152</v>
          </cell>
          <cell r="C173" t="str">
            <v>Bơm truyền dịch</v>
          </cell>
          <cell r="D173" t="str">
            <v>Cái</v>
          </cell>
          <cell r="E173">
            <v>1</v>
          </cell>
          <cell r="F173">
            <v>0</v>
          </cell>
          <cell r="G173">
            <v>1</v>
          </cell>
          <cell r="H173">
            <v>1</v>
          </cell>
        </row>
        <row r="174">
          <cell r="B174" t="str">
            <v>B.153</v>
          </cell>
          <cell r="C174" t="str">
            <v>Bồn massage toàn thân</v>
          </cell>
          <cell r="D174" t="str">
            <v>Cái</v>
          </cell>
          <cell r="E174">
            <v>0</v>
          </cell>
          <cell r="F174">
            <v>0</v>
          </cell>
          <cell r="G174">
            <v>0</v>
          </cell>
          <cell r="H174">
            <v>0</v>
          </cell>
        </row>
        <row r="175">
          <cell r="B175" t="str">
            <v>B.154</v>
          </cell>
          <cell r="C175" t="str">
            <v xml:space="preserve">Bồn rửa tay phẫu thuật </v>
          </cell>
          <cell r="D175" t="str">
            <v>Cái</v>
          </cell>
          <cell r="E175">
            <v>2</v>
          </cell>
          <cell r="F175">
            <v>0</v>
          </cell>
          <cell r="G175">
            <v>2</v>
          </cell>
          <cell r="H175">
            <v>2</v>
          </cell>
        </row>
        <row r="176">
          <cell r="B176" t="str">
            <v>B.155</v>
          </cell>
          <cell r="C176" t="str">
            <v>Buồng cách âm/đo thính lực</v>
          </cell>
          <cell r="D176" t="str">
            <v>Cái</v>
          </cell>
          <cell r="E176">
            <v>0</v>
          </cell>
          <cell r="F176">
            <v>0</v>
          </cell>
          <cell r="G176">
            <v>0</v>
          </cell>
          <cell r="H176">
            <v>0</v>
          </cell>
        </row>
        <row r="177">
          <cell r="B177" t="str">
            <v>B.156</v>
          </cell>
          <cell r="C177" t="str">
            <v xml:space="preserve">Buồng chiếu UVA - UVB toàn thân </v>
          </cell>
          <cell r="D177" t="str">
            <v>Cái</v>
          </cell>
          <cell r="E177">
            <v>0</v>
          </cell>
          <cell r="F177">
            <v>0</v>
          </cell>
          <cell r="G177">
            <v>0</v>
          </cell>
          <cell r="H177">
            <v>0</v>
          </cell>
        </row>
        <row r="178">
          <cell r="B178" t="str">
            <v>B.157</v>
          </cell>
          <cell r="C178" t="str">
            <v>Buồng xông thuốc toàn thân</v>
          </cell>
          <cell r="D178" t="str">
            <v>Cái</v>
          </cell>
          <cell r="E178">
            <v>0</v>
          </cell>
          <cell r="F178">
            <v>0</v>
          </cell>
          <cell r="G178">
            <v>0</v>
          </cell>
          <cell r="H178">
            <v>0</v>
          </cell>
        </row>
        <row r="179">
          <cell r="B179" t="str">
            <v>B.158</v>
          </cell>
          <cell r="C179" t="str">
            <v>Camera gắn vào kính hiển vi phẫu thuật</v>
          </cell>
          <cell r="D179" t="str">
            <v>Cái</v>
          </cell>
          <cell r="E179">
            <v>0</v>
          </cell>
          <cell r="F179">
            <v>0</v>
          </cell>
          <cell r="G179">
            <v>0</v>
          </cell>
          <cell r="H179">
            <v>0</v>
          </cell>
        </row>
        <row r="180">
          <cell r="B180" t="str">
            <v>B.159</v>
          </cell>
          <cell r="C180" t="str">
            <v>Cân kỹ thuật các loại</v>
          </cell>
          <cell r="D180" t="str">
            <v>Cái</v>
          </cell>
          <cell r="E180">
            <v>0</v>
          </cell>
          <cell r="F180">
            <v>0</v>
          </cell>
          <cell r="G180">
            <v>0</v>
          </cell>
          <cell r="H180">
            <v>0</v>
          </cell>
        </row>
        <row r="181">
          <cell r="B181" t="str">
            <v>B.160</v>
          </cell>
          <cell r="C181" t="str">
            <v>Cân phân tích</v>
          </cell>
          <cell r="D181" t="str">
            <v>Cái</v>
          </cell>
          <cell r="E181">
            <v>0</v>
          </cell>
          <cell r="F181">
            <v>0</v>
          </cell>
          <cell r="G181">
            <v>0</v>
          </cell>
          <cell r="H181">
            <v>0</v>
          </cell>
        </row>
        <row r="182">
          <cell r="B182" t="str">
            <v>B.161</v>
          </cell>
          <cell r="C182" t="str">
            <v>Cân thăng bằng túi máu</v>
          </cell>
          <cell r="D182" t="str">
            <v>Cái</v>
          </cell>
          <cell r="E182">
            <v>0</v>
          </cell>
          <cell r="F182">
            <v>0</v>
          </cell>
          <cell r="G182">
            <v>0</v>
          </cell>
          <cell r="H182">
            <v>1</v>
          </cell>
        </row>
        <row r="183">
          <cell r="B183" t="str">
            <v>B.162</v>
          </cell>
          <cell r="C183" t="str">
            <v>Cầu thang tập đi</v>
          </cell>
          <cell r="D183" t="str">
            <v>Cái</v>
          </cell>
          <cell r="E183">
            <v>0</v>
          </cell>
          <cell r="F183">
            <v>0</v>
          </cell>
          <cell r="G183">
            <v>0</v>
          </cell>
          <cell r="H183">
            <v>0</v>
          </cell>
        </row>
        <row r="184">
          <cell r="B184" t="str">
            <v>B.163</v>
          </cell>
          <cell r="C184" t="str">
            <v>Chu vi kế Landolt</v>
          </cell>
          <cell r="D184" t="str">
            <v>Cái</v>
          </cell>
          <cell r="E184">
            <v>0</v>
          </cell>
          <cell r="F184">
            <v>0</v>
          </cell>
          <cell r="G184">
            <v>0</v>
          </cell>
          <cell r="H184">
            <v>0</v>
          </cell>
        </row>
        <row r="185">
          <cell r="B185" t="str">
            <v>B.164</v>
          </cell>
          <cell r="C185" t="str">
            <v>Cưa xương các loại</v>
          </cell>
          <cell r="D185" t="str">
            <v>Cái</v>
          </cell>
          <cell r="E185">
            <v>0</v>
          </cell>
          <cell r="F185">
            <v>0</v>
          </cell>
          <cell r="G185">
            <v>0</v>
          </cell>
          <cell r="H185">
            <v>0</v>
          </cell>
        </row>
        <row r="186">
          <cell r="B186" t="str">
            <v>B.165</v>
          </cell>
          <cell r="C186" t="str">
            <v xml:space="preserve">Dao điện lấy da </v>
          </cell>
          <cell r="D186" t="str">
            <v>Cái</v>
          </cell>
          <cell r="E186">
            <v>1</v>
          </cell>
          <cell r="F186">
            <v>0</v>
          </cell>
          <cell r="G186">
            <v>1</v>
          </cell>
          <cell r="H186">
            <v>1</v>
          </cell>
        </row>
        <row r="187">
          <cell r="B187" t="str">
            <v>B.166</v>
          </cell>
          <cell r="C187" t="str">
            <v>Đầu dò siêu âm</v>
          </cell>
          <cell r="D187" t="str">
            <v>Cái</v>
          </cell>
          <cell r="E187">
            <v>0</v>
          </cell>
          <cell r="F187">
            <v>0</v>
          </cell>
          <cell r="G187">
            <v>3</v>
          </cell>
          <cell r="H187">
            <v>1</v>
          </cell>
        </row>
        <row r="188">
          <cell r="B188" t="str">
            <v>B.167</v>
          </cell>
          <cell r="C188" t="str">
            <v>Đệm luyện tập</v>
          </cell>
          <cell r="D188" t="str">
            <v>Cái</v>
          </cell>
          <cell r="E188">
            <v>0</v>
          </cell>
          <cell r="F188">
            <v>0</v>
          </cell>
          <cell r="G188">
            <v>0</v>
          </cell>
          <cell r="H188">
            <v>0</v>
          </cell>
        </row>
        <row r="189">
          <cell r="B189" t="str">
            <v>B.168</v>
          </cell>
          <cell r="C189" t="str">
            <v>Đèn điều trị vàng da</v>
          </cell>
          <cell r="D189" t="str">
            <v>Bộ</v>
          </cell>
          <cell r="E189">
            <v>2</v>
          </cell>
          <cell r="F189">
            <v>0</v>
          </cell>
          <cell r="G189">
            <v>5</v>
          </cell>
          <cell r="H189">
            <v>2</v>
          </cell>
        </row>
        <row r="190">
          <cell r="B190" t="str">
            <v>B.169</v>
          </cell>
          <cell r="C190" t="str">
            <v>Đèn đọc phim X-quang</v>
          </cell>
          <cell r="D190" t="str">
            <v>Cái</v>
          </cell>
          <cell r="E190">
            <v>1</v>
          </cell>
          <cell r="F190">
            <v>0</v>
          </cell>
          <cell r="G190">
            <v>2</v>
          </cell>
          <cell r="H190">
            <v>1</v>
          </cell>
        </row>
        <row r="191">
          <cell r="B191" t="str">
            <v>B.170</v>
          </cell>
          <cell r="C191" t="str">
            <v>Đèn khám bệnh treo trán</v>
          </cell>
          <cell r="D191" t="str">
            <v>Cái</v>
          </cell>
          <cell r="E191">
            <v>0</v>
          </cell>
          <cell r="F191">
            <v>0</v>
          </cell>
          <cell r="G191">
            <v>10</v>
          </cell>
          <cell r="H191">
            <v>3</v>
          </cell>
        </row>
        <row r="192">
          <cell r="B192" t="str">
            <v>B.171</v>
          </cell>
          <cell r="C192" t="str">
            <v>Đèn khe/Sinh hiển vi khám mắt</v>
          </cell>
          <cell r="D192" t="str">
            <v>Cái</v>
          </cell>
          <cell r="E192">
            <v>0</v>
          </cell>
          <cell r="F192">
            <v>0</v>
          </cell>
          <cell r="G192">
            <v>0</v>
          </cell>
          <cell r="H192">
            <v>0</v>
          </cell>
        </row>
        <row r="193">
          <cell r="B193" t="str">
            <v>B.172</v>
          </cell>
          <cell r="C193" t="str">
            <v>Đèn mổ đội đầu</v>
          </cell>
          <cell r="D193" t="str">
            <v>Cái</v>
          </cell>
          <cell r="E193">
            <v>0</v>
          </cell>
          <cell r="F193">
            <v>0</v>
          </cell>
          <cell r="G193">
            <v>0</v>
          </cell>
          <cell r="H193">
            <v>0</v>
          </cell>
        </row>
        <row r="194">
          <cell r="B194" t="str">
            <v>B.173</v>
          </cell>
          <cell r="C194" t="str">
            <v>Đèn quang trùng hợp</v>
          </cell>
          <cell r="D194" t="str">
            <v>Cái</v>
          </cell>
          <cell r="E194">
            <v>0</v>
          </cell>
          <cell r="F194">
            <v>0</v>
          </cell>
          <cell r="G194">
            <v>0</v>
          </cell>
          <cell r="H194">
            <v>0</v>
          </cell>
        </row>
        <row r="195">
          <cell r="B195" t="str">
            <v>B.174</v>
          </cell>
          <cell r="C195" t="str">
            <v xml:space="preserve">Đèn soi bóng đồng tử </v>
          </cell>
          <cell r="D195" t="str">
            <v>Cái</v>
          </cell>
          <cell r="E195">
            <v>0</v>
          </cell>
          <cell r="F195">
            <v>0</v>
          </cell>
          <cell r="G195">
            <v>0</v>
          </cell>
          <cell r="H195">
            <v>3</v>
          </cell>
        </row>
        <row r="196">
          <cell r="B196" t="str">
            <v>B.175</v>
          </cell>
          <cell r="C196" t="str">
            <v>Đèn soi đáy mắt</v>
          </cell>
          <cell r="D196" t="str">
            <v>Cái</v>
          </cell>
          <cell r="E196">
            <v>0</v>
          </cell>
          <cell r="F196">
            <v>0</v>
          </cell>
          <cell r="G196">
            <v>2</v>
          </cell>
          <cell r="H196">
            <v>3</v>
          </cell>
        </row>
        <row r="197">
          <cell r="B197" t="str">
            <v>B.176</v>
          </cell>
          <cell r="C197" t="str">
            <v>Đèn soi đáy mắt gián tiếp đội đầu</v>
          </cell>
          <cell r="D197" t="str">
            <v>Cái</v>
          </cell>
          <cell r="E197">
            <v>0</v>
          </cell>
          <cell r="F197">
            <v>0</v>
          </cell>
          <cell r="G197">
            <v>2</v>
          </cell>
          <cell r="H197">
            <v>1</v>
          </cell>
        </row>
        <row r="198">
          <cell r="B198" t="str">
            <v>B.177</v>
          </cell>
          <cell r="C198" t="str">
            <v xml:space="preserve">Đèn soi thanh quản </v>
          </cell>
          <cell r="D198" t="str">
            <v>Cái</v>
          </cell>
          <cell r="E198">
            <v>0</v>
          </cell>
          <cell r="F198">
            <v>0</v>
          </cell>
          <cell r="G198">
            <v>0</v>
          </cell>
          <cell r="H198">
            <v>0</v>
          </cell>
        </row>
        <row r="199">
          <cell r="B199" t="str">
            <v>B.178</v>
          </cell>
          <cell r="C199" t="str">
            <v>Đèn trám Composite cầm tay</v>
          </cell>
          <cell r="D199" t="str">
            <v>Cái</v>
          </cell>
          <cell r="E199">
            <v>0</v>
          </cell>
          <cell r="F199">
            <v>0</v>
          </cell>
          <cell r="G199">
            <v>0</v>
          </cell>
          <cell r="H199">
            <v>0</v>
          </cell>
        </row>
        <row r="200">
          <cell r="B200" t="str">
            <v>B.179</v>
          </cell>
          <cell r="C200" t="str">
            <v>Đèn trám trắng răng</v>
          </cell>
          <cell r="D200" t="str">
            <v>Cái</v>
          </cell>
          <cell r="E200">
            <v>0</v>
          </cell>
          <cell r="F200">
            <v>0</v>
          </cell>
          <cell r="G200">
            <v>0</v>
          </cell>
          <cell r="H200">
            <v>0</v>
          </cell>
        </row>
        <row r="201">
          <cell r="B201" t="str">
            <v>B.180</v>
          </cell>
          <cell r="C201" t="str">
            <v>Đèn UV di động</v>
          </cell>
          <cell r="D201" t="str">
            <v>Cái</v>
          </cell>
          <cell r="E201">
            <v>0</v>
          </cell>
          <cell r="F201">
            <v>0</v>
          </cell>
          <cell r="G201">
            <v>0</v>
          </cell>
          <cell r="H201">
            <v>0</v>
          </cell>
        </row>
        <row r="202">
          <cell r="B202" t="str">
            <v>B.181</v>
          </cell>
          <cell r="C202" t="str">
            <v>Đèn Wood</v>
          </cell>
          <cell r="D202" t="str">
            <v>Cái</v>
          </cell>
          <cell r="E202">
            <v>0</v>
          </cell>
          <cell r="F202">
            <v>0</v>
          </cell>
          <cell r="G202">
            <v>0</v>
          </cell>
          <cell r="H202">
            <v>0</v>
          </cell>
        </row>
        <row r="203">
          <cell r="B203" t="str">
            <v>B.182</v>
          </cell>
          <cell r="C203" t="str">
            <v>Đĩa giữ ấm cho kính hiển vi đảo ngược</v>
          </cell>
          <cell r="D203" t="str">
            <v>Cái</v>
          </cell>
          <cell r="E203">
            <v>0</v>
          </cell>
          <cell r="F203">
            <v>0</v>
          </cell>
          <cell r="G203">
            <v>0</v>
          </cell>
          <cell r="H203">
            <v>0</v>
          </cell>
        </row>
        <row r="204">
          <cell r="B204" t="str">
            <v>B.183</v>
          </cell>
          <cell r="C204" t="str">
            <v xml:space="preserve">Đĩa lưu động đo khúc xạ bàn quay kết hợp </v>
          </cell>
          <cell r="D204" t="str">
            <v>Cái</v>
          </cell>
          <cell r="E204">
            <v>0</v>
          </cell>
          <cell r="F204">
            <v>0</v>
          </cell>
          <cell r="G204">
            <v>0</v>
          </cell>
          <cell r="H204">
            <v>0</v>
          </cell>
        </row>
        <row r="205">
          <cell r="B205" t="str">
            <v>B.184</v>
          </cell>
          <cell r="C205" t="str">
            <v>Điện hóa phát quang miễn dịch</v>
          </cell>
          <cell r="D205" t="str">
            <v>Hệ thống</v>
          </cell>
          <cell r="E205">
            <v>0</v>
          </cell>
          <cell r="F205">
            <v>0</v>
          </cell>
          <cell r="G205">
            <v>0</v>
          </cell>
          <cell r="H205">
            <v>0</v>
          </cell>
        </row>
        <row r="206">
          <cell r="B206" t="str">
            <v>B.185</v>
          </cell>
          <cell r="C206" t="str">
            <v xml:space="preserve">Điều trị mạch máu V- bean perfecta </v>
          </cell>
          <cell r="D206" t="str">
            <v>Cái</v>
          </cell>
          <cell r="E206">
            <v>0</v>
          </cell>
          <cell r="F206">
            <v>0</v>
          </cell>
          <cell r="G206">
            <v>0</v>
          </cell>
          <cell r="H206">
            <v>0</v>
          </cell>
        </row>
        <row r="207">
          <cell r="B207" t="str">
            <v>B.186</v>
          </cell>
          <cell r="C207" t="str">
            <v>Dụng cụ cố định tấm lưới nội soi</v>
          </cell>
          <cell r="D207" t="str">
            <v>Cái</v>
          </cell>
          <cell r="E207">
            <v>0</v>
          </cell>
          <cell r="F207">
            <v>0</v>
          </cell>
          <cell r="G207">
            <v>0</v>
          </cell>
          <cell r="H207">
            <v>0</v>
          </cell>
        </row>
        <row r="208">
          <cell r="B208" t="str">
            <v>B.187</v>
          </cell>
          <cell r="C208" t="str">
            <v>Dụng cụ đo cong vẹo cột sống</v>
          </cell>
          <cell r="D208" t="str">
            <v>Cái</v>
          </cell>
          <cell r="E208">
            <v>0</v>
          </cell>
          <cell r="F208">
            <v>0</v>
          </cell>
          <cell r="G208">
            <v>0</v>
          </cell>
          <cell r="H208">
            <v>0</v>
          </cell>
        </row>
        <row r="209">
          <cell r="B209" t="str">
            <v>B.188</v>
          </cell>
          <cell r="C209" t="str">
            <v>Dụng cụ khoét chóp cổ tử cung</v>
          </cell>
          <cell r="D209" t="str">
            <v>Cái</v>
          </cell>
          <cell r="E209">
            <v>0</v>
          </cell>
          <cell r="F209">
            <v>0</v>
          </cell>
          <cell r="G209">
            <v>0</v>
          </cell>
          <cell r="H209">
            <v>0</v>
          </cell>
        </row>
        <row r="210">
          <cell r="B210" t="str">
            <v>B.189</v>
          </cell>
          <cell r="C210" t="str">
            <v>Dụng cụ treo thành bụng phẫu thuật</v>
          </cell>
          <cell r="D210" t="str">
            <v>Cái</v>
          </cell>
          <cell r="E210">
            <v>0</v>
          </cell>
          <cell r="F210">
            <v>0</v>
          </cell>
          <cell r="G210">
            <v>0</v>
          </cell>
          <cell r="H210">
            <v>0</v>
          </cell>
        </row>
        <row r="211">
          <cell r="B211" t="str">
            <v>B.190</v>
          </cell>
          <cell r="C211" t="str">
            <v>Ghế khám điều trị tai mũi họng</v>
          </cell>
          <cell r="D211" t="str">
            <v>Cái</v>
          </cell>
          <cell r="E211">
            <v>0</v>
          </cell>
          <cell r="F211">
            <v>0</v>
          </cell>
          <cell r="G211">
            <v>1</v>
          </cell>
          <cell r="H211">
            <v>0</v>
          </cell>
        </row>
        <row r="212">
          <cell r="B212" t="str">
            <v>B.191</v>
          </cell>
          <cell r="C212" t="str">
            <v>Ghế lấy máu chuyên dụng</v>
          </cell>
          <cell r="D212" t="str">
            <v>Cái</v>
          </cell>
          <cell r="E212">
            <v>0</v>
          </cell>
          <cell r="F212">
            <v>0</v>
          </cell>
          <cell r="G212">
            <v>0</v>
          </cell>
          <cell r="H212">
            <v>1</v>
          </cell>
        </row>
        <row r="213">
          <cell r="B213" t="str">
            <v>B.192</v>
          </cell>
          <cell r="C213" t="str">
            <v>Ghế nha khoa</v>
          </cell>
          <cell r="D213" t="str">
            <v>Cái</v>
          </cell>
          <cell r="E213">
            <v>1</v>
          </cell>
          <cell r="F213">
            <v>0</v>
          </cell>
          <cell r="G213">
            <v>2</v>
          </cell>
          <cell r="H213">
            <v>1</v>
          </cell>
        </row>
        <row r="214">
          <cell r="B214" t="str">
            <v>B.193</v>
          </cell>
          <cell r="C214" t="str">
            <v>Ghế tập cơ tứ đầu</v>
          </cell>
          <cell r="D214" t="str">
            <v>Cái</v>
          </cell>
          <cell r="E214">
            <v>0</v>
          </cell>
          <cell r="F214">
            <v>0</v>
          </cell>
          <cell r="G214">
            <v>0</v>
          </cell>
          <cell r="H214">
            <v>0</v>
          </cell>
        </row>
        <row r="215">
          <cell r="B215" t="str">
            <v>B.194</v>
          </cell>
          <cell r="C215" t="str">
            <v>Ghế tập mạnh tay chân</v>
          </cell>
          <cell r="D215" t="str">
            <v>Cái</v>
          </cell>
          <cell r="E215">
            <v>0</v>
          </cell>
          <cell r="F215">
            <v>0</v>
          </cell>
          <cell r="G215">
            <v>0</v>
          </cell>
          <cell r="H215">
            <v>0</v>
          </cell>
        </row>
        <row r="216">
          <cell r="B216" t="str">
            <v>B.195</v>
          </cell>
          <cell r="C216" t="str">
            <v>Giường bệnh nhân các loại</v>
          </cell>
          <cell r="D216" t="str">
            <v>Cái</v>
          </cell>
          <cell r="E216">
            <v>1</v>
          </cell>
          <cell r="F216">
            <v>0</v>
          </cell>
          <cell r="G216">
            <v>65</v>
          </cell>
          <cell r="H216">
            <v>32</v>
          </cell>
        </row>
        <row r="217">
          <cell r="B217" t="str">
            <v>B.196</v>
          </cell>
          <cell r="C217" t="str">
            <v>Giường cấp cứu các loại</v>
          </cell>
          <cell r="D217" t="str">
            <v>Cái</v>
          </cell>
          <cell r="E217">
            <v>7</v>
          </cell>
          <cell r="F217">
            <v>0</v>
          </cell>
          <cell r="G217">
            <v>10</v>
          </cell>
          <cell r="H217">
            <v>7</v>
          </cell>
        </row>
        <row r="218">
          <cell r="B218" t="str">
            <v>B.197</v>
          </cell>
          <cell r="C218" t="str">
            <v>Giường hồi sức các loại</v>
          </cell>
          <cell r="D218" t="str">
            <v>Cái</v>
          </cell>
          <cell r="E218">
            <v>0</v>
          </cell>
          <cell r="F218">
            <v>0</v>
          </cell>
          <cell r="G218">
            <v>10</v>
          </cell>
          <cell r="H218">
            <v>4</v>
          </cell>
        </row>
        <row r="219">
          <cell r="B219" t="str">
            <v>B.198</v>
          </cell>
          <cell r="C219" t="str">
            <v>Giường mát xa các loại</v>
          </cell>
          <cell r="D219" t="str">
            <v>Cái</v>
          </cell>
          <cell r="E219">
            <v>0</v>
          </cell>
          <cell r="F219">
            <v>0</v>
          </cell>
          <cell r="G219">
            <v>0</v>
          </cell>
          <cell r="H219">
            <v>5</v>
          </cell>
        </row>
        <row r="220">
          <cell r="B220" t="str">
            <v>B.199</v>
          </cell>
          <cell r="C220" t="str">
            <v>Giường sưởi ấm/Máy làm ấm trẻ sơ sinh</v>
          </cell>
          <cell r="D220" t="str">
            <v>Cái/Máy</v>
          </cell>
          <cell r="E220">
            <v>2</v>
          </cell>
          <cell r="F220">
            <v>0</v>
          </cell>
          <cell r="G220">
            <v>10</v>
          </cell>
          <cell r="H220">
            <v>5</v>
          </cell>
        </row>
        <row r="221">
          <cell r="B221" t="str">
            <v>B.200</v>
          </cell>
          <cell r="C221" t="str">
            <v>Giường xông hơi cục bộ</v>
          </cell>
          <cell r="D221" t="str">
            <v>Cái</v>
          </cell>
          <cell r="E221">
            <v>0</v>
          </cell>
          <cell r="F221">
            <v>0</v>
          </cell>
          <cell r="G221">
            <v>0</v>
          </cell>
          <cell r="H221">
            <v>0</v>
          </cell>
        </row>
        <row r="222">
          <cell r="B222" t="str">
            <v>B.201</v>
          </cell>
          <cell r="C222" t="str">
            <v>Hệ thống an toàn phòng xét nghiệm</v>
          </cell>
          <cell r="D222" t="str">
            <v>Hệ thống</v>
          </cell>
          <cell r="E222">
            <v>0</v>
          </cell>
          <cell r="F222">
            <v>0</v>
          </cell>
          <cell r="G222">
            <v>0</v>
          </cell>
          <cell r="H222">
            <v>0</v>
          </cell>
        </row>
        <row r="223">
          <cell r="B223" t="str">
            <v>B.202</v>
          </cell>
          <cell r="C223" t="str">
            <v>Hệ thống báo gọi y tế</v>
          </cell>
          <cell r="D223" t="str">
            <v>Hệ thống</v>
          </cell>
          <cell r="E223">
            <v>0</v>
          </cell>
          <cell r="F223">
            <v>0</v>
          </cell>
          <cell r="G223">
            <v>10</v>
          </cell>
          <cell r="H223">
            <v>1</v>
          </cell>
        </row>
        <row r="224">
          <cell r="B224" t="str">
            <v>B.203</v>
          </cell>
          <cell r="C224" t="str">
            <v>Hệ thống bóp nén tự động</v>
          </cell>
          <cell r="D224" t="str">
            <v>Hệ thống</v>
          </cell>
          <cell r="E224">
            <v>0</v>
          </cell>
          <cell r="F224">
            <v>0</v>
          </cell>
          <cell r="G224">
            <v>0</v>
          </cell>
          <cell r="H224">
            <v>0</v>
          </cell>
        </row>
        <row r="225">
          <cell r="B225" t="str">
            <v>B.204</v>
          </cell>
          <cell r="C225" t="str">
            <v>Hệ thống camera  + lưu trữ ghi hình phẫu thuật tại phòng mổ</v>
          </cell>
          <cell r="D225" t="str">
            <v>Bộ</v>
          </cell>
          <cell r="E225">
            <v>0</v>
          </cell>
          <cell r="F225">
            <v>0</v>
          </cell>
          <cell r="G225">
            <v>0</v>
          </cell>
          <cell r="H225">
            <v>0</v>
          </cell>
        </row>
        <row r="226">
          <cell r="B226" t="str">
            <v>B.205</v>
          </cell>
          <cell r="C226" t="str">
            <v>Hệ thống đếm tế bào dòng chảy Gen</v>
          </cell>
          <cell r="D226" t="str">
            <v>Hệ thống</v>
          </cell>
          <cell r="E226">
            <v>0</v>
          </cell>
          <cell r="F226">
            <v>0</v>
          </cell>
          <cell r="G226">
            <v>0</v>
          </cell>
          <cell r="H226">
            <v>0</v>
          </cell>
        </row>
        <row r="227">
          <cell r="B227" t="str">
            <v>B.206</v>
          </cell>
          <cell r="C227" t="str">
            <v>Hệ thống điều trị đốt giảm đau bằng sóng cao tần</v>
          </cell>
          <cell r="D227" t="str">
            <v>Máy</v>
          </cell>
          <cell r="E227">
            <v>0</v>
          </cell>
          <cell r="F227">
            <v>0</v>
          </cell>
          <cell r="G227">
            <v>0</v>
          </cell>
          <cell r="H227">
            <v>0</v>
          </cell>
        </row>
        <row r="228">
          <cell r="B228" t="str">
            <v>B.207</v>
          </cell>
          <cell r="C228" t="str">
            <v>Hệ thống điều trị làm lành vết thương</v>
          </cell>
          <cell r="D228" t="str">
            <v>Hệ thống</v>
          </cell>
          <cell r="E228">
            <v>0</v>
          </cell>
          <cell r="F228">
            <v>0</v>
          </cell>
          <cell r="G228">
            <v>0</v>
          </cell>
          <cell r="H228">
            <v>0</v>
          </cell>
        </row>
        <row r="229">
          <cell r="B229" t="str">
            <v>B.208</v>
          </cell>
          <cell r="C229" t="str">
            <v>Hệ thống điều trị oxy cao áp</v>
          </cell>
          <cell r="D229" t="str">
            <v>Hệ thống</v>
          </cell>
          <cell r="E229">
            <v>0</v>
          </cell>
          <cell r="F229">
            <v>0</v>
          </cell>
          <cell r="G229">
            <v>1</v>
          </cell>
          <cell r="H229">
            <v>0</v>
          </cell>
        </row>
        <row r="230">
          <cell r="B230" t="str">
            <v>B.209</v>
          </cell>
          <cell r="C230" t="str">
            <v xml:space="preserve">Hệ thống đo cung lượng động mạch vành </v>
          </cell>
          <cell r="D230" t="str">
            <v>Máy</v>
          </cell>
          <cell r="E230">
            <v>0</v>
          </cell>
          <cell r="F230">
            <v>0</v>
          </cell>
          <cell r="G230">
            <v>0</v>
          </cell>
          <cell r="H230">
            <v>0</v>
          </cell>
        </row>
        <row r="231">
          <cell r="B231" t="str">
            <v>B.210</v>
          </cell>
          <cell r="C231" t="str">
            <v>Hệ thống đo phân suất dự trữ lưu lượng động mạch vành (FFR)</v>
          </cell>
          <cell r="D231" t="str">
            <v>Hệ thống</v>
          </cell>
          <cell r="E231">
            <v>0</v>
          </cell>
          <cell r="F231">
            <v>0</v>
          </cell>
          <cell r="G231">
            <v>0</v>
          </cell>
          <cell r="H231">
            <v>0</v>
          </cell>
        </row>
        <row r="232">
          <cell r="B232" t="str">
            <v>B.211</v>
          </cell>
          <cell r="C232" t="str">
            <v>Hệ thống Femtosecond laser dùng cho phẫu thuật đục thủy
tinh thể</v>
          </cell>
          <cell r="D232" t="str">
            <v>Hệ thống</v>
          </cell>
          <cell r="E232">
            <v>0</v>
          </cell>
          <cell r="F232">
            <v>0</v>
          </cell>
          <cell r="G232">
            <v>0</v>
          </cell>
          <cell r="H232">
            <v>0</v>
          </cell>
        </row>
        <row r="233">
          <cell r="B233" t="str">
            <v>B.212</v>
          </cell>
          <cell r="C233" t="str">
            <v>Hệ thống giám sát, cảnh báo, điều khiển và thu thập dữ liệu nhiệt độ tủ vắc xin</v>
          </cell>
          <cell r="D233" t="str">
            <v>Hệ thống</v>
          </cell>
          <cell r="E233">
            <v>0</v>
          </cell>
          <cell r="F233">
            <v>0</v>
          </cell>
          <cell r="G233">
            <v>0</v>
          </cell>
          <cell r="H233">
            <v>0</v>
          </cell>
        </row>
        <row r="234">
          <cell r="B234" t="str">
            <v>B.213</v>
          </cell>
          <cell r="C234" t="str">
            <v>Hệ thống hạ thân nhiệt cho trẻ sơ sinh</v>
          </cell>
          <cell r="D234" t="str">
            <v>Hệ thống</v>
          </cell>
          <cell r="E234">
            <v>0</v>
          </cell>
          <cell r="F234">
            <v>0</v>
          </cell>
          <cell r="G234">
            <v>0</v>
          </cell>
          <cell r="H234">
            <v>0</v>
          </cell>
        </row>
        <row r="235">
          <cell r="B235" t="str">
            <v>B.214</v>
          </cell>
          <cell r="C235" t="str">
            <v>Hệ thống hóa mô miễn dịch</v>
          </cell>
          <cell r="D235" t="str">
            <v>Hệ thống</v>
          </cell>
          <cell r="E235">
            <v>0</v>
          </cell>
          <cell r="F235">
            <v>0</v>
          </cell>
          <cell r="G235">
            <v>0</v>
          </cell>
          <cell r="H235">
            <v>0</v>
          </cell>
        </row>
        <row r="236">
          <cell r="B236" t="str">
            <v>B.215</v>
          </cell>
          <cell r="C236" t="str">
            <v>Hệ thống Holter điện tim</v>
          </cell>
          <cell r="D236" t="str">
            <v>Hệ thống</v>
          </cell>
          <cell r="E236">
            <v>0</v>
          </cell>
          <cell r="F236">
            <v>0</v>
          </cell>
          <cell r="G236">
            <v>0</v>
          </cell>
          <cell r="H236">
            <v>0</v>
          </cell>
        </row>
        <row r="237">
          <cell r="B237" t="str">
            <v>B.216</v>
          </cell>
          <cell r="C237" t="str">
            <v>Hệ thống IOL kính nội nhãn</v>
          </cell>
          <cell r="D237" t="str">
            <v>Hệ thống</v>
          </cell>
          <cell r="E237">
            <v>0</v>
          </cell>
          <cell r="F237">
            <v>0</v>
          </cell>
          <cell r="G237">
            <v>0</v>
          </cell>
          <cell r="H237">
            <v>0</v>
          </cell>
        </row>
        <row r="238">
          <cell r="B238" t="str">
            <v>B.217</v>
          </cell>
          <cell r="C238" t="str">
            <v>Hệ thống IVF chamber</v>
          </cell>
          <cell r="D238" t="str">
            <v>Hệ thống</v>
          </cell>
          <cell r="E238">
            <v>0</v>
          </cell>
          <cell r="F238">
            <v>0</v>
          </cell>
          <cell r="G238">
            <v>0</v>
          </cell>
          <cell r="H238">
            <v>0</v>
          </cell>
        </row>
        <row r="239">
          <cell r="B239" t="str">
            <v>B.218</v>
          </cell>
          <cell r="C239" t="str">
            <v>Hệ thống IVF Workstation</v>
          </cell>
          <cell r="D239" t="str">
            <v>Hệ thống</v>
          </cell>
          <cell r="E239">
            <v>0</v>
          </cell>
          <cell r="F239">
            <v>0</v>
          </cell>
          <cell r="G239">
            <v>0</v>
          </cell>
          <cell r="H239">
            <v>0</v>
          </cell>
        </row>
        <row r="240">
          <cell r="B240" t="str">
            <v>B.219</v>
          </cell>
          <cell r="C240" t="str">
            <v>Hệ thống kéo dãn cột sống</v>
          </cell>
          <cell r="D240" t="str">
            <v>Hệ thống</v>
          </cell>
          <cell r="E240">
            <v>1</v>
          </cell>
          <cell r="F240">
            <v>0</v>
          </cell>
          <cell r="G240">
            <v>2</v>
          </cell>
          <cell r="H240">
            <v>1</v>
          </cell>
        </row>
        <row r="241">
          <cell r="B241" t="str">
            <v>B.220</v>
          </cell>
          <cell r="C241" t="str">
            <v>Hệ thống khí y tế</v>
          </cell>
          <cell r="D241" t="str">
            <v>Hệ thống</v>
          </cell>
          <cell r="E241">
            <v>0</v>
          </cell>
          <cell r="F241">
            <v>0</v>
          </cell>
          <cell r="G241">
            <v>1</v>
          </cell>
          <cell r="H241">
            <v>0</v>
          </cell>
        </row>
        <row r="242">
          <cell r="B242" t="str">
            <v>B.221</v>
          </cell>
          <cell r="C242" t="str">
            <v>Hệ thống kiểm soát thân nhiệt</v>
          </cell>
          <cell r="D242" t="str">
            <v>Hệ thống</v>
          </cell>
          <cell r="E242">
            <v>0</v>
          </cell>
          <cell r="F242">
            <v>0</v>
          </cell>
          <cell r="G242">
            <v>0</v>
          </cell>
          <cell r="H242">
            <v>0</v>
          </cell>
        </row>
        <row r="243">
          <cell r="B243" t="str">
            <v>B.222</v>
          </cell>
          <cell r="C243" t="str">
            <v>Hệ thống làm lạnh và bảo quản tế bào não sơ sinh</v>
          </cell>
          <cell r="D243" t="str">
            <v>Hệ thống</v>
          </cell>
          <cell r="E243">
            <v>0</v>
          </cell>
          <cell r="F243">
            <v>0</v>
          </cell>
          <cell r="G243">
            <v>0</v>
          </cell>
          <cell r="H243">
            <v>0</v>
          </cell>
        </row>
        <row r="244">
          <cell r="B244" t="str">
            <v>B.223</v>
          </cell>
          <cell r="C244" t="str">
            <v>Hệ thống làm tinh khiết nước</v>
          </cell>
          <cell r="D244" t="str">
            <v>Hệ thống</v>
          </cell>
          <cell r="E244">
            <v>0</v>
          </cell>
          <cell r="F244">
            <v>0</v>
          </cell>
          <cell r="G244">
            <v>0</v>
          </cell>
          <cell r="H244">
            <v>0</v>
          </cell>
        </row>
        <row r="245">
          <cell r="B245" t="str">
            <v>B.224</v>
          </cell>
          <cell r="C245" t="str">
            <v>Hệ thống lạnh áp lực dương cho phòng mổ</v>
          </cell>
          <cell r="D245" t="str">
            <v>Hệ thống</v>
          </cell>
          <cell r="E245">
            <v>0</v>
          </cell>
          <cell r="F245">
            <v>0</v>
          </cell>
          <cell r="G245">
            <v>0</v>
          </cell>
          <cell r="H245">
            <v>0</v>
          </cell>
        </row>
        <row r="246">
          <cell r="B246" t="str">
            <v>B.225</v>
          </cell>
          <cell r="C246" t="str">
            <v>Hệ thống lạnh áp lực dương sử dụng cho phòng xét nghiệm IVF</v>
          </cell>
          <cell r="D246" t="str">
            <v>Hệ thống</v>
          </cell>
          <cell r="E246">
            <v>0</v>
          </cell>
          <cell r="F246">
            <v>0</v>
          </cell>
          <cell r="G246">
            <v>0</v>
          </cell>
          <cell r="H246">
            <v>0</v>
          </cell>
        </row>
        <row r="247">
          <cell r="B247" t="str">
            <v>B.226</v>
          </cell>
          <cell r="C247" t="str">
            <v>Hệ thống Laser Diod</v>
          </cell>
          <cell r="D247" t="str">
            <v>Hệ thống</v>
          </cell>
          <cell r="E247">
            <v>0</v>
          </cell>
          <cell r="F247">
            <v>0</v>
          </cell>
          <cell r="G247">
            <v>0</v>
          </cell>
          <cell r="H247">
            <v>0</v>
          </cell>
        </row>
        <row r="248">
          <cell r="B248" t="str">
            <v>B.227</v>
          </cell>
          <cell r="C248" t="str">
            <v>Hệ thống Laser YAG</v>
          </cell>
          <cell r="D248" t="str">
            <v>Hệ thống</v>
          </cell>
          <cell r="E248">
            <v>0</v>
          </cell>
          <cell r="F248">
            <v>0</v>
          </cell>
          <cell r="G248">
            <v>0</v>
          </cell>
          <cell r="H248">
            <v>0</v>
          </cell>
        </row>
        <row r="249">
          <cell r="B249" t="str">
            <v>B.228</v>
          </cell>
          <cell r="C249" t="str">
            <v xml:space="preserve">Hệ thống lọc nước RO </v>
          </cell>
          <cell r="D249" t="str">
            <v>Hệ thống</v>
          </cell>
          <cell r="E249">
            <v>0</v>
          </cell>
          <cell r="F249">
            <v>0</v>
          </cell>
          <cell r="G249">
            <v>0</v>
          </cell>
          <cell r="H249">
            <v>0</v>
          </cell>
        </row>
        <row r="250">
          <cell r="B250" t="str">
            <v>B.229</v>
          </cell>
          <cell r="C250" t="str">
            <v>Hệ thống lọc nước RO cho chạy thận</v>
          </cell>
          <cell r="D250" t="str">
            <v>Hệ thống</v>
          </cell>
          <cell r="E250">
            <v>0</v>
          </cell>
          <cell r="F250">
            <v>0</v>
          </cell>
          <cell r="G250">
            <v>0</v>
          </cell>
          <cell r="H250">
            <v>0</v>
          </cell>
        </row>
        <row r="251">
          <cell r="B251" t="str">
            <v>B.230</v>
          </cell>
          <cell r="C251" t="str">
            <v>Hệ thống lọc nước RO cho xét nghiệm</v>
          </cell>
          <cell r="D251" t="str">
            <v>Hệ thống</v>
          </cell>
          <cell r="E251">
            <v>0</v>
          </cell>
          <cell r="F251">
            <v>0</v>
          </cell>
          <cell r="G251">
            <v>0</v>
          </cell>
          <cell r="H251">
            <v>1</v>
          </cell>
        </row>
        <row r="252">
          <cell r="B252" t="str">
            <v>B.231</v>
          </cell>
          <cell r="C252" t="str">
            <v xml:space="preserve">Hệ thống lọc thô súc rửa ngược cấp nước cho hệ thống lọc nước RO chạy thận </v>
          </cell>
          <cell r="D252" t="str">
            <v>Hệ thống</v>
          </cell>
          <cell r="E252">
            <v>0</v>
          </cell>
          <cell r="F252">
            <v>0</v>
          </cell>
          <cell r="G252">
            <v>0</v>
          </cell>
          <cell r="H252">
            <v>0</v>
          </cell>
        </row>
        <row r="253">
          <cell r="B253" t="str">
            <v>B.232</v>
          </cell>
          <cell r="C253" t="str">
            <v>Hệ thống máy Elight A5B</v>
          </cell>
          <cell r="D253" t="str">
            <v>Hệ thống</v>
          </cell>
          <cell r="E253">
            <v>0</v>
          </cell>
          <cell r="F253">
            <v>0</v>
          </cell>
          <cell r="G253">
            <v>0</v>
          </cell>
          <cell r="H253">
            <v>0</v>
          </cell>
        </row>
        <row r="254">
          <cell r="B254" t="str">
            <v>B.233</v>
          </cell>
          <cell r="C254" t="str">
            <v>Hệ thống nuôi cấy xác định nhanh vi khuẩn Lao tự động</v>
          </cell>
          <cell r="D254" t="str">
            <v>Hệ thống</v>
          </cell>
          <cell r="E254">
            <v>0</v>
          </cell>
          <cell r="F254">
            <v>0</v>
          </cell>
          <cell r="G254">
            <v>0</v>
          </cell>
          <cell r="H254">
            <v>0</v>
          </cell>
        </row>
        <row r="255">
          <cell r="B255" t="str">
            <v>B.234</v>
          </cell>
          <cell r="C255" t="str">
            <v>Hệ thống PCR Realtime</v>
          </cell>
          <cell r="D255" t="str">
            <v>Hệ thống</v>
          </cell>
          <cell r="E255">
            <v>0</v>
          </cell>
          <cell r="F255">
            <v>0</v>
          </cell>
          <cell r="G255">
            <v>0</v>
          </cell>
          <cell r="H255">
            <v>0</v>
          </cell>
        </row>
        <row r="256">
          <cell r="B256" t="str">
            <v>B.235</v>
          </cell>
          <cell r="C256" t="str">
            <v>Hệ thống phẫu thuật Bán phần sau</v>
          </cell>
          <cell r="D256" t="str">
            <v>Hệ thống</v>
          </cell>
          <cell r="E256">
            <v>0</v>
          </cell>
          <cell r="F256">
            <v>0</v>
          </cell>
          <cell r="G256">
            <v>0</v>
          </cell>
          <cell r="H256">
            <v>0</v>
          </cell>
        </row>
        <row r="257">
          <cell r="B257" t="str">
            <v>B.236</v>
          </cell>
          <cell r="C257" t="str">
            <v>Hệ thống phẫu thuật dịch kính/Máy cắt dịch kính</v>
          </cell>
          <cell r="D257" t="str">
            <v>Hệ thống/Máy</v>
          </cell>
          <cell r="E257">
            <v>0</v>
          </cell>
          <cell r="F257">
            <v>0</v>
          </cell>
          <cell r="G257">
            <v>0</v>
          </cell>
          <cell r="H257">
            <v>0</v>
          </cell>
        </row>
        <row r="258">
          <cell r="B258" t="str">
            <v>B.237</v>
          </cell>
          <cell r="C258" t="str">
            <v xml:space="preserve">Hệ thống phẫu thuật định vị </v>
          </cell>
          <cell r="D258" t="str">
            <v>Hệ thống</v>
          </cell>
          <cell r="E258">
            <v>0</v>
          </cell>
          <cell r="F258">
            <v>0</v>
          </cell>
          <cell r="G258">
            <v>0</v>
          </cell>
          <cell r="H258">
            <v>0</v>
          </cell>
        </row>
        <row r="259">
          <cell r="B259" t="str">
            <v>B.238</v>
          </cell>
          <cell r="C259" t="str">
            <v>Hệ thống phẫu thuật khúc xạ LaSik</v>
          </cell>
          <cell r="D259" t="str">
            <v>Hệ thống</v>
          </cell>
          <cell r="E259">
            <v>0</v>
          </cell>
          <cell r="F259">
            <v>0</v>
          </cell>
          <cell r="G259">
            <v>0</v>
          </cell>
          <cell r="H259">
            <v>0</v>
          </cell>
        </row>
        <row r="260">
          <cell r="B260" t="str">
            <v>B.239</v>
          </cell>
          <cell r="C260" t="str">
            <v>Hệ thống phẫu thuật mắt Laser Excimer</v>
          </cell>
          <cell r="D260" t="str">
            <v>Hệ thống</v>
          </cell>
          <cell r="E260">
            <v>0</v>
          </cell>
          <cell r="F260">
            <v>0</v>
          </cell>
          <cell r="G260">
            <v>0</v>
          </cell>
          <cell r="H260">
            <v>0</v>
          </cell>
        </row>
        <row r="261">
          <cell r="B261" t="str">
            <v>B.240</v>
          </cell>
          <cell r="C261" t="str">
            <v>Hệ thống phẫu thuật mắt phaco</v>
          </cell>
          <cell r="D261" t="str">
            <v>Hệ thống</v>
          </cell>
          <cell r="E261">
            <v>0</v>
          </cell>
          <cell r="F261">
            <v>0</v>
          </cell>
          <cell r="G261">
            <v>0</v>
          </cell>
          <cell r="H261">
            <v>0</v>
          </cell>
        </row>
        <row r="262">
          <cell r="B262" t="str">
            <v>B.241</v>
          </cell>
          <cell r="C262" t="str">
            <v>Hệ thống phẫu thuật nhãn khoa kết hợp cho cả Bán phần trước và Bán phần sau</v>
          </cell>
          <cell r="D262" t="str">
            <v>Hệ thống</v>
          </cell>
          <cell r="E262">
            <v>0</v>
          </cell>
          <cell r="F262">
            <v>0</v>
          </cell>
          <cell r="G262">
            <v>0</v>
          </cell>
          <cell r="H262">
            <v>0</v>
          </cell>
        </row>
        <row r="263">
          <cell r="B263" t="str">
            <v>B.242</v>
          </cell>
          <cell r="C263" t="str">
            <v>Hệ thống rửa quả lọc thận</v>
          </cell>
          <cell r="D263" t="str">
            <v>Hệ thống</v>
          </cell>
          <cell r="E263">
            <v>0</v>
          </cell>
          <cell r="F263">
            <v>0</v>
          </cell>
          <cell r="G263">
            <v>0</v>
          </cell>
          <cell r="H263">
            <v>0</v>
          </cell>
        </row>
        <row r="264">
          <cell r="B264" t="str">
            <v>B.243</v>
          </cell>
          <cell r="C264" t="str">
            <v>Hệ thống rửa tay phẫu thuật</v>
          </cell>
          <cell r="D264" t="str">
            <v>Hệ thống</v>
          </cell>
          <cell r="E264">
            <v>0</v>
          </cell>
          <cell r="F264">
            <v>0</v>
          </cell>
          <cell r="G264">
            <v>2</v>
          </cell>
          <cell r="H264">
            <v>1</v>
          </cell>
        </row>
        <row r="265">
          <cell r="B265" t="str">
            <v>B.244</v>
          </cell>
          <cell r="C265" t="str">
            <v>Hệ thống sưởi bệnh nhân trong phẫu thuật (Đệm khí + Máy sưởi khí)</v>
          </cell>
          <cell r="D265" t="str">
            <v>Hệ thống</v>
          </cell>
          <cell r="E265">
            <v>0</v>
          </cell>
          <cell r="F265">
            <v>0</v>
          </cell>
          <cell r="G265">
            <v>0</v>
          </cell>
          <cell r="H265">
            <v>0</v>
          </cell>
        </row>
        <row r="266">
          <cell r="B266" t="str">
            <v>B.245</v>
          </cell>
          <cell r="C266" t="str">
            <v>Hệ thống tán sỏi (ngoài cơ thể/nội soi/laser)</v>
          </cell>
          <cell r="D266" t="str">
            <v>Hệ thống</v>
          </cell>
          <cell r="E266">
            <v>0</v>
          </cell>
          <cell r="F266">
            <v>0</v>
          </cell>
          <cell r="G266">
            <v>0</v>
          </cell>
          <cell r="H266">
            <v>0</v>
          </cell>
        </row>
        <row r="267">
          <cell r="B267" t="str">
            <v>B.246</v>
          </cell>
          <cell r="C267" t="str">
            <v>Hệ thống thăm dò và cắt đốt điện sinh lý trong buồng tim.</v>
          </cell>
          <cell r="D267" t="str">
            <v>Hệ thống</v>
          </cell>
          <cell r="E267">
            <v>0</v>
          </cell>
          <cell r="F267">
            <v>0</v>
          </cell>
          <cell r="G267">
            <v>0</v>
          </cell>
          <cell r="H267">
            <v>0</v>
          </cell>
        </row>
        <row r="268">
          <cell r="B268" t="str">
            <v>B.247</v>
          </cell>
          <cell r="C268" t="str">
            <v>Hệ thống theo dõi thần kinh trong phẫu thuật</v>
          </cell>
          <cell r="D268" t="str">
            <v>Hệ thống</v>
          </cell>
          <cell r="E268">
            <v>0</v>
          </cell>
          <cell r="F268">
            <v>0</v>
          </cell>
          <cell r="G268">
            <v>0</v>
          </cell>
          <cell r="H268">
            <v>0</v>
          </cell>
        </row>
        <row r="269">
          <cell r="B269" t="str">
            <v>B.248</v>
          </cell>
          <cell r="C269" t="str">
            <v>Hệ thống thở áp lực dương liên tục</v>
          </cell>
          <cell r="D269" t="str">
            <v>Hệ thống</v>
          </cell>
          <cell r="E269">
            <v>0</v>
          </cell>
          <cell r="F269">
            <v>0</v>
          </cell>
          <cell r="G269">
            <v>0</v>
          </cell>
          <cell r="H269">
            <v>0</v>
          </cell>
        </row>
        <row r="270">
          <cell r="B270" t="str">
            <v>B.249</v>
          </cell>
          <cell r="C270" t="str">
            <v>Hệ thống thử thị lực</v>
          </cell>
          <cell r="D270" t="str">
            <v>Hệ thống</v>
          </cell>
          <cell r="E270">
            <v>0</v>
          </cell>
          <cell r="F270">
            <v>0</v>
          </cell>
          <cell r="G270">
            <v>0</v>
          </cell>
          <cell r="H270">
            <v>0</v>
          </cell>
        </row>
        <row r="271">
          <cell r="B271" t="str">
            <v>B.250</v>
          </cell>
          <cell r="C271" t="str">
            <v>Hệ thống trao đổi oxy ngoài màng cơ thể</v>
          </cell>
          <cell r="D271" t="str">
            <v>Hệ thống</v>
          </cell>
          <cell r="E271">
            <v>0</v>
          </cell>
          <cell r="F271">
            <v>0</v>
          </cell>
          <cell r="G271">
            <v>0</v>
          </cell>
          <cell r="H271">
            <v>0</v>
          </cell>
        </row>
        <row r="272">
          <cell r="B272" t="str">
            <v>B.251</v>
          </cell>
          <cell r="C272" t="str">
            <v>Hệ thống xác định nhóm máu và tìm kháng thể bất thường</v>
          </cell>
          <cell r="D272" t="str">
            <v>Hệ thống</v>
          </cell>
          <cell r="E272">
            <v>0</v>
          </cell>
          <cell r="F272">
            <v>0</v>
          </cell>
          <cell r="G272">
            <v>0</v>
          </cell>
          <cell r="H272">
            <v>0</v>
          </cell>
        </row>
        <row r="273">
          <cell r="B273" t="str">
            <v>B.252</v>
          </cell>
          <cell r="C273" t="str">
            <v>Hệ thống xét nghiệm chẩn đoán tế bào ung thư cổ tử cung</v>
          </cell>
          <cell r="D273" t="str">
            <v>Hệ thống</v>
          </cell>
          <cell r="E273">
            <v>0</v>
          </cell>
          <cell r="F273">
            <v>0</v>
          </cell>
          <cell r="G273">
            <v>0</v>
          </cell>
          <cell r="H273">
            <v>0</v>
          </cell>
        </row>
        <row r="274">
          <cell r="B274" t="str">
            <v>B.253</v>
          </cell>
          <cell r="C274" t="str">
            <v>Hệ thống xét nghiệm sàng lọc máu (NAT)</v>
          </cell>
          <cell r="D274" t="str">
            <v>Hệ thống</v>
          </cell>
          <cell r="E274">
            <v>0</v>
          </cell>
          <cell r="F274">
            <v>0</v>
          </cell>
          <cell r="G274">
            <v>0</v>
          </cell>
          <cell r="H274">
            <v>0</v>
          </cell>
        </row>
        <row r="275">
          <cell r="B275" t="str">
            <v>B.254</v>
          </cell>
          <cell r="C275" t="str">
            <v>Hệ thống/Bộ chuyển đổi X quang kỹ thuật số các loại (CR, DR...)</v>
          </cell>
          <cell r="D275" t="str">
            <v>Hệ thống/Bộ</v>
          </cell>
          <cell r="E275">
            <v>0</v>
          </cell>
          <cell r="F275">
            <v>0</v>
          </cell>
          <cell r="G275">
            <v>0</v>
          </cell>
          <cell r="H275">
            <v>0</v>
          </cell>
        </row>
        <row r="276">
          <cell r="B276" t="str">
            <v>B.255</v>
          </cell>
          <cell r="C276" t="str">
            <v>Hệ thống/Bộ đặt nội khí quản có camera</v>
          </cell>
          <cell r="D276" t="str">
            <v>Hệ thống/Bộ</v>
          </cell>
          <cell r="E276">
            <v>0</v>
          </cell>
          <cell r="F276">
            <v>0</v>
          </cell>
          <cell r="G276">
            <v>0</v>
          </cell>
          <cell r="H276">
            <v>2</v>
          </cell>
        </row>
        <row r="277">
          <cell r="B277" t="str">
            <v>B.256</v>
          </cell>
          <cell r="C277" t="str">
            <v xml:space="preserve">Khoan màng descemet </v>
          </cell>
          <cell r="D277" t="str">
            <v xml:space="preserve">Cái </v>
          </cell>
          <cell r="E277">
            <v>0</v>
          </cell>
          <cell r="F277">
            <v>0</v>
          </cell>
          <cell r="G277">
            <v>0</v>
          </cell>
          <cell r="H277">
            <v>0</v>
          </cell>
        </row>
        <row r="278">
          <cell r="B278" t="str">
            <v>B.257</v>
          </cell>
          <cell r="C278" t="str">
            <v>Khoan phẫu thuật hàm mặt</v>
          </cell>
          <cell r="D278" t="str">
            <v>Cái</v>
          </cell>
          <cell r="E278">
            <v>0</v>
          </cell>
          <cell r="F278">
            <v>0</v>
          </cell>
          <cell r="G278">
            <v>0</v>
          </cell>
          <cell r="H278">
            <v>0</v>
          </cell>
        </row>
        <row r="279">
          <cell r="B279" t="str">
            <v>B.258</v>
          </cell>
          <cell r="C279" t="str">
            <v>Khoan răng các loại</v>
          </cell>
          <cell r="D279" t="str">
            <v>Cái</v>
          </cell>
          <cell r="E279">
            <v>0</v>
          </cell>
          <cell r="F279">
            <v>0</v>
          </cell>
          <cell r="G279">
            <v>0</v>
          </cell>
          <cell r="H279">
            <v>0</v>
          </cell>
        </row>
        <row r="280">
          <cell r="B280" t="str">
            <v>B.259</v>
          </cell>
          <cell r="C280" t="str">
            <v>Khoan xương các loại</v>
          </cell>
          <cell r="D280" t="str">
            <v>Cái</v>
          </cell>
          <cell r="E280">
            <v>0</v>
          </cell>
          <cell r="F280">
            <v>0</v>
          </cell>
          <cell r="G280">
            <v>0</v>
          </cell>
          <cell r="H280">
            <v>0</v>
          </cell>
        </row>
        <row r="281">
          <cell r="B281" t="str">
            <v>B.260</v>
          </cell>
          <cell r="C281" t="str">
            <v xml:space="preserve">Khung cố định đầu </v>
          </cell>
          <cell r="D281" t="str">
            <v>Cái</v>
          </cell>
          <cell r="E281">
            <v>0</v>
          </cell>
          <cell r="F281">
            <v>0</v>
          </cell>
          <cell r="G281">
            <v>0</v>
          </cell>
          <cell r="H281">
            <v>0</v>
          </cell>
        </row>
        <row r="282">
          <cell r="B282" t="str">
            <v>B.261</v>
          </cell>
          <cell r="C282" t="str">
            <v>Kìm gặm xương</v>
          </cell>
          <cell r="D282" t="str">
            <v>Cái</v>
          </cell>
          <cell r="E282">
            <v>0</v>
          </cell>
          <cell r="F282">
            <v>0</v>
          </cell>
          <cell r="G282">
            <v>0</v>
          </cell>
          <cell r="H282">
            <v>0</v>
          </cell>
        </row>
        <row r="283">
          <cell r="B283" t="str">
            <v>B.262</v>
          </cell>
          <cell r="C283" t="str">
            <v>Kìm kẹp mạch máu các loại</v>
          </cell>
          <cell r="D283" t="str">
            <v>Cái</v>
          </cell>
          <cell r="E283">
            <v>0</v>
          </cell>
          <cell r="F283">
            <v>0</v>
          </cell>
          <cell r="G283">
            <v>0</v>
          </cell>
          <cell r="H283">
            <v>0</v>
          </cell>
        </row>
        <row r="284">
          <cell r="B284" t="str">
            <v>B.263</v>
          </cell>
          <cell r="C284" t="str">
            <v>Kìm sinh thiết cổ tử cung</v>
          </cell>
          <cell r="D284" t="str">
            <v>Bộ</v>
          </cell>
          <cell r="E284">
            <v>0</v>
          </cell>
          <cell r="F284">
            <v>0</v>
          </cell>
          <cell r="G284">
            <v>0</v>
          </cell>
          <cell r="H284">
            <v>0</v>
          </cell>
        </row>
        <row r="285">
          <cell r="B285" t="str">
            <v>B.264</v>
          </cell>
          <cell r="C285" t="str">
            <v>Kìm vuốt dây máu</v>
          </cell>
          <cell r="D285" t="str">
            <v>Cái</v>
          </cell>
          <cell r="E285">
            <v>0</v>
          </cell>
          <cell r="F285">
            <v>0</v>
          </cell>
          <cell r="G285">
            <v>0</v>
          </cell>
          <cell r="H285">
            <v>2</v>
          </cell>
        </row>
        <row r="286">
          <cell r="B286" t="str">
            <v>B.265</v>
          </cell>
          <cell r="C286" t="str">
            <v xml:space="preserve">Kính Abraham Capsulotomy yag </v>
          </cell>
          <cell r="D286" t="str">
            <v>Cái</v>
          </cell>
          <cell r="E286">
            <v>0</v>
          </cell>
          <cell r="F286">
            <v>0</v>
          </cell>
          <cell r="G286">
            <v>0</v>
          </cell>
          <cell r="H286">
            <v>0</v>
          </cell>
        </row>
        <row r="287">
          <cell r="B287" t="str">
            <v>B.266</v>
          </cell>
          <cell r="C287" t="str">
            <v>Kính Abraham Iridectomy yag</v>
          </cell>
          <cell r="D287" t="str">
            <v>Cái</v>
          </cell>
          <cell r="E287">
            <v>0</v>
          </cell>
          <cell r="F287">
            <v>0</v>
          </cell>
          <cell r="G287">
            <v>0</v>
          </cell>
          <cell r="H287">
            <v>0</v>
          </cell>
        </row>
        <row r="288">
          <cell r="B288" t="str">
            <v>B.267</v>
          </cell>
          <cell r="C288" t="str">
            <v>Kính hiển vi các loại</v>
          </cell>
          <cell r="D288" t="str">
            <v>Cái</v>
          </cell>
          <cell r="E288">
            <v>1</v>
          </cell>
          <cell r="F288">
            <v>0</v>
          </cell>
          <cell r="G288">
            <v>2</v>
          </cell>
          <cell r="H288">
            <v>1</v>
          </cell>
        </row>
        <row r="289">
          <cell r="B289" t="str">
            <v>B.268</v>
          </cell>
          <cell r="C289" t="str">
            <v>Kính hiển vi nền đen</v>
          </cell>
          <cell r="D289" t="str">
            <v>Cái</v>
          </cell>
          <cell r="E289">
            <v>0</v>
          </cell>
          <cell r="F289">
            <v>0</v>
          </cell>
          <cell r="G289">
            <v>0</v>
          </cell>
          <cell r="H289">
            <v>0</v>
          </cell>
        </row>
        <row r="290">
          <cell r="B290" t="str">
            <v>B.269</v>
          </cell>
          <cell r="C290" t="str">
            <v>Kính hiển vi phẫu thuật các loại</v>
          </cell>
          <cell r="D290" t="str">
            <v>Cái</v>
          </cell>
          <cell r="E290">
            <v>0</v>
          </cell>
          <cell r="F290">
            <v>0</v>
          </cell>
          <cell r="G290">
            <v>0</v>
          </cell>
          <cell r="H290">
            <v>0</v>
          </cell>
        </row>
        <row r="291">
          <cell r="B291" t="str">
            <v>B.270</v>
          </cell>
          <cell r="C291" t="str">
            <v>Kính hiển vi soi nổi</v>
          </cell>
          <cell r="D291" t="str">
            <v>Cái</v>
          </cell>
          <cell r="E291">
            <v>0</v>
          </cell>
          <cell r="F291">
            <v>0</v>
          </cell>
          <cell r="G291">
            <v>0</v>
          </cell>
          <cell r="H291">
            <v>0</v>
          </cell>
        </row>
        <row r="292">
          <cell r="B292" t="str">
            <v>B.271</v>
          </cell>
          <cell r="C292" t="str">
            <v xml:space="preserve">Kính laser quang đông </v>
          </cell>
          <cell r="D292" t="str">
            <v>Cái</v>
          </cell>
          <cell r="E292">
            <v>0</v>
          </cell>
          <cell r="F292">
            <v>0</v>
          </cell>
          <cell r="G292">
            <v>0</v>
          </cell>
          <cell r="H292">
            <v>0</v>
          </cell>
        </row>
        <row r="293">
          <cell r="B293" t="str">
            <v>B.272</v>
          </cell>
          <cell r="C293" t="str">
            <v>Kính lúp vi phẫu</v>
          </cell>
          <cell r="D293" t="str">
            <v>Cái</v>
          </cell>
          <cell r="E293">
            <v>2</v>
          </cell>
          <cell r="F293">
            <v>0</v>
          </cell>
          <cell r="G293">
            <v>2</v>
          </cell>
          <cell r="H293">
            <v>2</v>
          </cell>
        </row>
        <row r="294">
          <cell r="B294" t="str">
            <v>B.273</v>
          </cell>
          <cell r="C294" t="str">
            <v>Kính soi da</v>
          </cell>
          <cell r="D294" t="str">
            <v>Cái</v>
          </cell>
          <cell r="E294">
            <v>0</v>
          </cell>
          <cell r="F294">
            <v>0</v>
          </cell>
          <cell r="G294">
            <v>0</v>
          </cell>
          <cell r="H294">
            <v>1</v>
          </cell>
        </row>
        <row r="295">
          <cell r="B295" t="str">
            <v>B.274</v>
          </cell>
          <cell r="C295" t="str">
            <v>Kính soi đáy mắt thị trường rộng</v>
          </cell>
          <cell r="D295" t="str">
            <v>Cái</v>
          </cell>
          <cell r="E295">
            <v>0</v>
          </cell>
          <cell r="F295">
            <v>0</v>
          </cell>
          <cell r="G295">
            <v>0</v>
          </cell>
          <cell r="H295">
            <v>1</v>
          </cell>
        </row>
        <row r="296">
          <cell r="B296" t="str">
            <v>B.275</v>
          </cell>
          <cell r="C296" t="str">
            <v>Kính soi góc Golman 3 mặt gương</v>
          </cell>
          <cell r="D296" t="str">
            <v>Cái</v>
          </cell>
          <cell r="E296">
            <v>0</v>
          </cell>
          <cell r="F296">
            <v>0</v>
          </cell>
          <cell r="G296">
            <v>0</v>
          </cell>
          <cell r="H296">
            <v>0</v>
          </cell>
        </row>
        <row r="297">
          <cell r="B297" t="str">
            <v>B.276</v>
          </cell>
          <cell r="C297" t="str">
            <v>Kính soi góc tiền phòng</v>
          </cell>
          <cell r="D297" t="str">
            <v>Cái</v>
          </cell>
          <cell r="E297">
            <v>0</v>
          </cell>
          <cell r="F297">
            <v>0</v>
          </cell>
          <cell r="G297">
            <v>0</v>
          </cell>
          <cell r="H297">
            <v>0</v>
          </cell>
        </row>
        <row r="298">
          <cell r="B298" t="str">
            <v>B.277</v>
          </cell>
          <cell r="C298" t="str">
            <v xml:space="preserve">Kính vi phẫu </v>
          </cell>
          <cell r="D298" t="str">
            <v>Cái</v>
          </cell>
          <cell r="E298">
            <v>0</v>
          </cell>
          <cell r="F298">
            <v>0</v>
          </cell>
          <cell r="G298">
            <v>0</v>
          </cell>
          <cell r="H298">
            <v>0</v>
          </cell>
        </row>
        <row r="299">
          <cell r="B299" t="str">
            <v>B.278</v>
          </cell>
          <cell r="C299" t="str">
            <v xml:space="preserve">Laser giảm mỡ chiếu ngoài Cool sculpting </v>
          </cell>
          <cell r="D299" t="str">
            <v>Máy</v>
          </cell>
          <cell r="E299">
            <v>0</v>
          </cell>
          <cell r="F299">
            <v>0</v>
          </cell>
          <cell r="G299">
            <v>0</v>
          </cell>
          <cell r="H299">
            <v>0</v>
          </cell>
        </row>
        <row r="300">
          <cell r="B300" t="str">
            <v>B.279</v>
          </cell>
          <cell r="C300" t="str">
            <v>Lồng ấp trẻ sơ sinh</v>
          </cell>
          <cell r="D300" t="str">
            <v>Cái</v>
          </cell>
          <cell r="E300">
            <v>0</v>
          </cell>
          <cell r="F300">
            <v>0</v>
          </cell>
          <cell r="G300">
            <v>5</v>
          </cell>
          <cell r="H300">
            <v>2</v>
          </cell>
        </row>
        <row r="301">
          <cell r="B301" t="str">
            <v>B.280</v>
          </cell>
          <cell r="C301" t="str">
            <v>Máy bào da</v>
          </cell>
          <cell r="D301" t="str">
            <v>Máy</v>
          </cell>
          <cell r="E301">
            <v>0</v>
          </cell>
          <cell r="F301">
            <v>0</v>
          </cell>
          <cell r="G301">
            <v>0</v>
          </cell>
          <cell r="H301">
            <v>0</v>
          </cell>
        </row>
        <row r="302">
          <cell r="B302" t="str">
            <v>B.281</v>
          </cell>
          <cell r="C302" t="str">
            <v>Máy bào mô</v>
          </cell>
          <cell r="D302" t="str">
            <v>Máy</v>
          </cell>
          <cell r="E302">
            <v>0</v>
          </cell>
          <cell r="F302">
            <v>0</v>
          </cell>
          <cell r="G302">
            <v>0</v>
          </cell>
          <cell r="H302">
            <v>0</v>
          </cell>
        </row>
        <row r="303">
          <cell r="B303" t="str">
            <v>B.282</v>
          </cell>
          <cell r="C303" t="str">
            <v>Máy bơm bóng đối xung động mạch chủ</v>
          </cell>
          <cell r="D303" t="str">
            <v>Máy</v>
          </cell>
          <cell r="E303">
            <v>0</v>
          </cell>
          <cell r="F303">
            <v>0</v>
          </cell>
          <cell r="G303">
            <v>0</v>
          </cell>
          <cell r="H303">
            <v>0</v>
          </cell>
        </row>
        <row r="304">
          <cell r="B304" t="str">
            <v>B.283</v>
          </cell>
          <cell r="C304" t="str">
            <v>Máy bơm hơi vòi trứng</v>
          </cell>
          <cell r="D304" t="str">
            <v>Máy</v>
          </cell>
          <cell r="E304">
            <v>0</v>
          </cell>
          <cell r="F304">
            <v>0</v>
          </cell>
          <cell r="G304">
            <v>0</v>
          </cell>
          <cell r="H304">
            <v>0</v>
          </cell>
        </row>
        <row r="305">
          <cell r="B305" t="str">
            <v>B.284</v>
          </cell>
          <cell r="C305" t="str">
            <v>Máy bơm rửa ống tủy siêu âm</v>
          </cell>
          <cell r="D305" t="str">
            <v>Máy</v>
          </cell>
          <cell r="E305">
            <v>0</v>
          </cell>
          <cell r="F305">
            <v>0</v>
          </cell>
          <cell r="G305">
            <v>0</v>
          </cell>
          <cell r="H305">
            <v>0</v>
          </cell>
        </row>
        <row r="306">
          <cell r="B306" t="str">
            <v>B.285</v>
          </cell>
          <cell r="C306" t="str">
            <v>Máy bơm thức ăn qua ống thông</v>
          </cell>
          <cell r="D306" t="str">
            <v>Máy</v>
          </cell>
          <cell r="E306">
            <v>0</v>
          </cell>
          <cell r="F306">
            <v>0</v>
          </cell>
          <cell r="G306">
            <v>0</v>
          </cell>
          <cell r="H306">
            <v>0</v>
          </cell>
        </row>
        <row r="307">
          <cell r="B307" t="str">
            <v>B.286</v>
          </cell>
          <cell r="C307" t="str">
            <v>Máy bơm tinh trùng vào buồng trứng</v>
          </cell>
          <cell r="D307" t="str">
            <v>Máy</v>
          </cell>
          <cell r="E307">
            <v>0</v>
          </cell>
          <cell r="F307">
            <v>0</v>
          </cell>
          <cell r="G307">
            <v>0</v>
          </cell>
          <cell r="H307">
            <v>0</v>
          </cell>
        </row>
        <row r="308">
          <cell r="B308" t="str">
            <v>B.287</v>
          </cell>
          <cell r="C308" t="str">
            <v>Máy cắm ghép Implant</v>
          </cell>
          <cell r="D308" t="str">
            <v>Máy</v>
          </cell>
          <cell r="E308">
            <v>0</v>
          </cell>
          <cell r="F308">
            <v>0</v>
          </cell>
          <cell r="G308">
            <v>0</v>
          </cell>
          <cell r="H308">
            <v>0</v>
          </cell>
        </row>
        <row r="309">
          <cell r="B309" t="str">
            <v>B.288</v>
          </cell>
          <cell r="C309" t="str">
            <v>Máy cạo vôi siêu âm</v>
          </cell>
          <cell r="D309" t="str">
            <v>Máy</v>
          </cell>
          <cell r="E309">
            <v>0</v>
          </cell>
          <cell r="F309">
            <v>0</v>
          </cell>
          <cell r="G309">
            <v>0</v>
          </cell>
          <cell r="H309">
            <v>0</v>
          </cell>
        </row>
        <row r="310">
          <cell r="B310" t="str">
            <v>B.289</v>
          </cell>
          <cell r="C310" t="str">
            <v>Máy cắt hút dùng trong phẫu thuật tai mũi họng</v>
          </cell>
          <cell r="D310" t="str">
            <v>Máy</v>
          </cell>
          <cell r="E310">
            <v>0</v>
          </cell>
          <cell r="F310">
            <v>0</v>
          </cell>
          <cell r="G310">
            <v>0</v>
          </cell>
          <cell r="H310">
            <v>0</v>
          </cell>
        </row>
        <row r="311">
          <cell r="B311" t="str">
            <v>B.290</v>
          </cell>
          <cell r="C311" t="str">
            <v>Máy cắt tiêu bản</v>
          </cell>
          <cell r="D311" t="str">
            <v>Máy</v>
          </cell>
          <cell r="E311">
            <v>0</v>
          </cell>
          <cell r="F311">
            <v>0</v>
          </cell>
          <cell r="G311">
            <v>0</v>
          </cell>
          <cell r="H311">
            <v>0</v>
          </cell>
        </row>
        <row r="312">
          <cell r="B312" t="str">
            <v>B.291</v>
          </cell>
          <cell r="C312" t="str">
            <v>Máy cắt trĩ</v>
          </cell>
          <cell r="D312" t="str">
            <v>Máy</v>
          </cell>
          <cell r="E312">
            <v>0</v>
          </cell>
          <cell r="F312">
            <v>0</v>
          </cell>
          <cell r="G312">
            <v>0</v>
          </cell>
          <cell r="H312">
            <v>0</v>
          </cell>
        </row>
        <row r="313">
          <cell r="B313" t="str">
            <v>B.292</v>
          </cell>
          <cell r="C313" t="str">
            <v>Máy cắt trong niệu đạo</v>
          </cell>
          <cell r="D313" t="str">
            <v>Máy</v>
          </cell>
          <cell r="E313">
            <v>0</v>
          </cell>
          <cell r="F313">
            <v>0</v>
          </cell>
          <cell r="G313">
            <v>0</v>
          </cell>
          <cell r="H313">
            <v>0</v>
          </cell>
        </row>
        <row r="314">
          <cell r="B314" t="str">
            <v>B.293</v>
          </cell>
          <cell r="C314" t="str">
            <v>Máy cắt vạt giác mạc trong phẫu thuật Lasik</v>
          </cell>
          <cell r="D314" t="str">
            <v>Máy</v>
          </cell>
          <cell r="E314">
            <v>0</v>
          </cell>
          <cell r="F314">
            <v>0</v>
          </cell>
          <cell r="G314">
            <v>0</v>
          </cell>
          <cell r="H314">
            <v>0</v>
          </cell>
        </row>
        <row r="315">
          <cell r="B315" t="str">
            <v>B.294</v>
          </cell>
          <cell r="C315" t="str">
            <v xml:space="preserve">Máy cắt xương phẫu thuật bằng siêu âm </v>
          </cell>
          <cell r="D315" t="str">
            <v>Máy</v>
          </cell>
          <cell r="E315">
            <v>0</v>
          </cell>
          <cell r="F315">
            <v>0</v>
          </cell>
          <cell r="G315">
            <v>0</v>
          </cell>
          <cell r="H315">
            <v>0</v>
          </cell>
        </row>
        <row r="316">
          <cell r="B316" t="str">
            <v>B.295</v>
          </cell>
          <cell r="C316" t="str">
            <v>Máy cấy máu tự động</v>
          </cell>
          <cell r="D316" t="str">
            <v>Máy</v>
          </cell>
          <cell r="E316">
            <v>0</v>
          </cell>
          <cell r="F316">
            <v>0</v>
          </cell>
          <cell r="G316">
            <v>0</v>
          </cell>
          <cell r="H316">
            <v>0</v>
          </cell>
        </row>
        <row r="317">
          <cell r="B317" t="str">
            <v>B.296</v>
          </cell>
          <cell r="C317" t="str">
            <v>Máy chẩn đoán điện kết hợp điện xung trị liệu</v>
          </cell>
          <cell r="D317" t="str">
            <v>Máy</v>
          </cell>
          <cell r="E317">
            <v>0</v>
          </cell>
          <cell r="F317">
            <v>0</v>
          </cell>
          <cell r="G317">
            <v>0</v>
          </cell>
          <cell r="H317">
            <v>0</v>
          </cell>
        </row>
        <row r="318">
          <cell r="B318" t="str">
            <v>B.297</v>
          </cell>
          <cell r="C318" t="str">
            <v xml:space="preserve">Máy chẩn đoán nhiễm khuẩn Helicobacter Pylori </v>
          </cell>
          <cell r="D318" t="str">
            <v>Máy</v>
          </cell>
          <cell r="E318">
            <v>0</v>
          </cell>
          <cell r="F318">
            <v>0</v>
          </cell>
          <cell r="G318">
            <v>0</v>
          </cell>
          <cell r="H318">
            <v>0</v>
          </cell>
        </row>
        <row r="319">
          <cell r="B319" t="str">
            <v>B.298</v>
          </cell>
          <cell r="C319" t="str">
            <v>Máy chiết tách tế bào E.prep processor (chiết tách tế bào âm đạo)</v>
          </cell>
          <cell r="D319" t="str">
            <v>Máy</v>
          </cell>
          <cell r="E319">
            <v>0</v>
          </cell>
          <cell r="F319">
            <v>0</v>
          </cell>
          <cell r="G319">
            <v>0</v>
          </cell>
          <cell r="H319">
            <v>0</v>
          </cell>
        </row>
        <row r="320">
          <cell r="B320" t="str">
            <v>B.299</v>
          </cell>
          <cell r="C320" t="str">
            <v xml:space="preserve">Máy chiếu bảng thử thị lực </v>
          </cell>
          <cell r="D320" t="str">
            <v>Máy</v>
          </cell>
          <cell r="E320">
            <v>0</v>
          </cell>
          <cell r="F320">
            <v>0</v>
          </cell>
          <cell r="G320">
            <v>0</v>
          </cell>
          <cell r="H320">
            <v>0</v>
          </cell>
        </row>
        <row r="321">
          <cell r="B321" t="str">
            <v>B.300</v>
          </cell>
          <cell r="C321" t="str">
            <v xml:space="preserve">Máy chiếu biểu đồ </v>
          </cell>
          <cell r="D321" t="str">
            <v>Máy</v>
          </cell>
          <cell r="E321">
            <v>0</v>
          </cell>
          <cell r="F321">
            <v>0</v>
          </cell>
          <cell r="G321">
            <v>0</v>
          </cell>
          <cell r="H321">
            <v>0</v>
          </cell>
        </row>
        <row r="322">
          <cell r="B322" t="str">
            <v>B.301</v>
          </cell>
          <cell r="C322" t="str">
            <v xml:space="preserve">Máy chiếu tia UVA cục bộ vùng đầu mặt </v>
          </cell>
          <cell r="D322" t="str">
            <v>Máy</v>
          </cell>
          <cell r="E322">
            <v>0</v>
          </cell>
          <cell r="F322">
            <v>0</v>
          </cell>
          <cell r="G322">
            <v>0</v>
          </cell>
          <cell r="H322">
            <v>0</v>
          </cell>
        </row>
        <row r="323">
          <cell r="B323" t="str">
            <v>B.302</v>
          </cell>
          <cell r="C323" t="str">
            <v>Máy choáng điện tâm thần có theo dõi ECG</v>
          </cell>
          <cell r="D323" t="str">
            <v>Máy</v>
          </cell>
          <cell r="E323">
            <v>0</v>
          </cell>
          <cell r="F323">
            <v>0</v>
          </cell>
          <cell r="G323">
            <v>0</v>
          </cell>
          <cell r="H323">
            <v>0</v>
          </cell>
        </row>
        <row r="324">
          <cell r="B324" t="str">
            <v>B.303</v>
          </cell>
          <cell r="C324" t="str">
            <v>Máy chọc hút trứng</v>
          </cell>
          <cell r="D324" t="str">
            <v>Máy</v>
          </cell>
          <cell r="E324">
            <v>0</v>
          </cell>
          <cell r="F324">
            <v>0</v>
          </cell>
          <cell r="G324">
            <v>0</v>
          </cell>
          <cell r="H324">
            <v>0</v>
          </cell>
        </row>
        <row r="325">
          <cell r="B325" t="str">
            <v>B.304</v>
          </cell>
          <cell r="C325" t="str">
            <v xml:space="preserve">Máy chườm ấm mi </v>
          </cell>
          <cell r="D325" t="str">
            <v xml:space="preserve">Máy </v>
          </cell>
          <cell r="E325">
            <v>0</v>
          </cell>
          <cell r="F325">
            <v>0</v>
          </cell>
          <cell r="G325">
            <v>0</v>
          </cell>
          <cell r="H325">
            <v>1</v>
          </cell>
        </row>
        <row r="326">
          <cell r="B326" t="str">
            <v>B.305</v>
          </cell>
          <cell r="C326" t="str">
            <v>Máy chụp bán phần trước (AS-OCT)</v>
          </cell>
          <cell r="D326" t="str">
            <v xml:space="preserve">Máy </v>
          </cell>
          <cell r="E326">
            <v>0</v>
          </cell>
          <cell r="F326">
            <v>0</v>
          </cell>
          <cell r="G326">
            <v>0</v>
          </cell>
          <cell r="H326">
            <v>0</v>
          </cell>
        </row>
        <row r="327">
          <cell r="B327" t="str">
            <v>B.306</v>
          </cell>
          <cell r="C327" t="str">
            <v>Máy chụp cắt lớp võng mạc (OCT)</v>
          </cell>
          <cell r="D327" t="str">
            <v>Máy</v>
          </cell>
          <cell r="E327">
            <v>0</v>
          </cell>
          <cell r="F327">
            <v>0</v>
          </cell>
          <cell r="G327">
            <v>0</v>
          </cell>
          <cell r="H327">
            <v>0</v>
          </cell>
        </row>
        <row r="328">
          <cell r="B328" t="str">
            <v>B.307</v>
          </cell>
          <cell r="C328" t="str">
            <v>Máy chụp đáy mắt</v>
          </cell>
          <cell r="D328" t="str">
            <v>Máy</v>
          </cell>
          <cell r="E328">
            <v>0</v>
          </cell>
          <cell r="F328">
            <v>0</v>
          </cell>
          <cell r="G328">
            <v>0</v>
          </cell>
          <cell r="H328">
            <v>0</v>
          </cell>
        </row>
        <row r="329">
          <cell r="B329" t="str">
            <v>B.308</v>
          </cell>
          <cell r="C329" t="str">
            <v>Máy chụp hình màu đáy mắt</v>
          </cell>
          <cell r="D329" t="str">
            <v>Máy</v>
          </cell>
          <cell r="E329">
            <v>0</v>
          </cell>
          <cell r="F329">
            <v>0</v>
          </cell>
          <cell r="G329">
            <v>0</v>
          </cell>
          <cell r="H329">
            <v>1</v>
          </cell>
        </row>
        <row r="330">
          <cell r="B330" t="str">
            <v>B.309</v>
          </cell>
          <cell r="C330" t="str">
            <v>Máy chụp mạch huỳnh quang đáy mắt</v>
          </cell>
          <cell r="D330" t="str">
            <v>Máy</v>
          </cell>
          <cell r="E330">
            <v>0</v>
          </cell>
          <cell r="F330">
            <v>0</v>
          </cell>
          <cell r="G330">
            <v>0</v>
          </cell>
          <cell r="H330">
            <v>0</v>
          </cell>
        </row>
        <row r="331">
          <cell r="B331" t="str">
            <v>B.310</v>
          </cell>
          <cell r="C331" t="str">
            <v>Máy chụp phim Panorama (2 hàm)</v>
          </cell>
          <cell r="D331" t="str">
            <v>Máy</v>
          </cell>
          <cell r="E331">
            <v>0</v>
          </cell>
          <cell r="F331">
            <v>0</v>
          </cell>
          <cell r="G331">
            <v>0</v>
          </cell>
          <cell r="H331">
            <v>0</v>
          </cell>
        </row>
        <row r="332">
          <cell r="B332" t="str">
            <v>B.311</v>
          </cell>
          <cell r="C332" t="str">
            <v>Máy cưa cắt bột</v>
          </cell>
          <cell r="D332" t="str">
            <v>Cái</v>
          </cell>
          <cell r="E332">
            <v>1</v>
          </cell>
          <cell r="F332">
            <v>0</v>
          </cell>
          <cell r="G332">
            <v>1</v>
          </cell>
          <cell r="H332">
            <v>1</v>
          </cell>
        </row>
        <row r="333">
          <cell r="B333" t="str">
            <v>B.312</v>
          </cell>
          <cell r="C333" t="str">
            <v>Máy Cyto-Spin</v>
          </cell>
          <cell r="D333" t="str">
            <v>Máy</v>
          </cell>
          <cell r="E333">
            <v>0</v>
          </cell>
          <cell r="F333">
            <v>0</v>
          </cell>
          <cell r="G333">
            <v>0</v>
          </cell>
          <cell r="H333">
            <v>0</v>
          </cell>
        </row>
        <row r="334">
          <cell r="B334" t="str">
            <v>B.313</v>
          </cell>
          <cell r="C334" t="str">
            <v>Máy dán lamen tự động</v>
          </cell>
          <cell r="D334" t="str">
            <v>Máy</v>
          </cell>
          <cell r="E334">
            <v>0</v>
          </cell>
          <cell r="F334">
            <v>0</v>
          </cell>
          <cell r="G334">
            <v>0</v>
          </cell>
          <cell r="H334">
            <v>0</v>
          </cell>
        </row>
        <row r="335">
          <cell r="B335" t="str">
            <v>B.314</v>
          </cell>
          <cell r="C335" t="str">
            <v xml:space="preserve">Máy đánh Amalgam </v>
          </cell>
          <cell r="D335" t="str">
            <v>Máy</v>
          </cell>
          <cell r="E335">
            <v>0</v>
          </cell>
          <cell r="F335">
            <v>0</v>
          </cell>
          <cell r="G335">
            <v>0</v>
          </cell>
          <cell r="H335">
            <v>0</v>
          </cell>
        </row>
        <row r="336">
          <cell r="B336" t="str">
            <v>B.315</v>
          </cell>
          <cell r="C336" t="str">
            <v>Máy đặt bóng đối xung động mạch chủ</v>
          </cell>
          <cell r="D336" t="str">
            <v>Máy</v>
          </cell>
          <cell r="E336">
            <v>0</v>
          </cell>
          <cell r="F336">
            <v>0</v>
          </cell>
          <cell r="G336">
            <v>0</v>
          </cell>
          <cell r="H336">
            <v>0</v>
          </cell>
        </row>
        <row r="337">
          <cell r="B337" t="str">
            <v>B.316</v>
          </cell>
          <cell r="C337" t="str">
            <v>Máy đếm khuẩn lạc</v>
          </cell>
          <cell r="D337" t="str">
            <v>Máy</v>
          </cell>
          <cell r="E337">
            <v>0</v>
          </cell>
          <cell r="F337">
            <v>0</v>
          </cell>
          <cell r="G337">
            <v>0</v>
          </cell>
          <cell r="H337">
            <v>0</v>
          </cell>
        </row>
        <row r="338">
          <cell r="B338" t="str">
            <v>B.317</v>
          </cell>
          <cell r="C338" t="str">
            <v>Máy đếm tế bào CD4</v>
          </cell>
          <cell r="D338" t="str">
            <v>Máy</v>
          </cell>
          <cell r="E338">
            <v>0</v>
          </cell>
          <cell r="F338">
            <v>0</v>
          </cell>
          <cell r="G338">
            <v>0</v>
          </cell>
          <cell r="H338">
            <v>0</v>
          </cell>
        </row>
        <row r="339">
          <cell r="B339" t="str">
            <v>B.318</v>
          </cell>
          <cell r="C339" t="str">
            <v>Máy đếm tế bào nội mô</v>
          </cell>
          <cell r="D339" t="str">
            <v>Máy</v>
          </cell>
          <cell r="E339">
            <v>0</v>
          </cell>
          <cell r="F339">
            <v>0</v>
          </cell>
          <cell r="G339">
            <v>0</v>
          </cell>
          <cell r="H339">
            <v>0</v>
          </cell>
        </row>
        <row r="340">
          <cell r="B340" t="str">
            <v>B.319</v>
          </cell>
          <cell r="C340" t="str">
            <v>Máy điện di các loại</v>
          </cell>
          <cell r="D340" t="str">
            <v>Máy</v>
          </cell>
          <cell r="E340">
            <v>0</v>
          </cell>
          <cell r="F340">
            <v>0</v>
          </cell>
          <cell r="G340">
            <v>0</v>
          </cell>
          <cell r="H340">
            <v>0</v>
          </cell>
        </row>
        <row r="341">
          <cell r="B341" t="str">
            <v>B.320</v>
          </cell>
          <cell r="C341" t="str">
            <v>Máy điện phân thuốc</v>
          </cell>
          <cell r="D341" t="str">
            <v>Máy</v>
          </cell>
          <cell r="E341">
            <v>0</v>
          </cell>
          <cell r="F341">
            <v>0</v>
          </cell>
          <cell r="G341">
            <v>0</v>
          </cell>
          <cell r="H341">
            <v>0</v>
          </cell>
        </row>
        <row r="342">
          <cell r="B342" t="str">
            <v>B.321</v>
          </cell>
          <cell r="C342" t="str">
            <v xml:space="preserve">Máy điều khiển bóng đối xung </v>
          </cell>
          <cell r="D342" t="str">
            <v>Máy</v>
          </cell>
          <cell r="E342">
            <v>0</v>
          </cell>
          <cell r="F342">
            <v>0</v>
          </cell>
          <cell r="G342">
            <v>0</v>
          </cell>
          <cell r="H342">
            <v>0</v>
          </cell>
        </row>
        <row r="343">
          <cell r="B343" t="str">
            <v>B.322</v>
          </cell>
          <cell r="C343" t="str">
            <v>Máy điều trị bằng điện từ trường</v>
          </cell>
          <cell r="D343" t="str">
            <v>Máy</v>
          </cell>
          <cell r="E343">
            <v>0</v>
          </cell>
          <cell r="F343">
            <v>0</v>
          </cell>
          <cell r="G343">
            <v>0</v>
          </cell>
          <cell r="H343">
            <v>0</v>
          </cell>
        </row>
        <row r="344">
          <cell r="B344" t="str">
            <v>B.323</v>
          </cell>
          <cell r="C344" t="str">
            <v>Máy điều trị bằng dòng giao thoa</v>
          </cell>
          <cell r="D344" t="str">
            <v>Máy</v>
          </cell>
          <cell r="E344">
            <v>0</v>
          </cell>
          <cell r="F344">
            <v>0</v>
          </cell>
          <cell r="G344">
            <v>0</v>
          </cell>
          <cell r="H344">
            <v>0</v>
          </cell>
        </row>
        <row r="345">
          <cell r="B345" t="str">
            <v>B.324</v>
          </cell>
          <cell r="C345" t="str">
            <v>Máy điều trị bằng dòng Tens</v>
          </cell>
          <cell r="D345" t="str">
            <v>Máy</v>
          </cell>
          <cell r="E345">
            <v>0</v>
          </cell>
          <cell r="F345">
            <v>0</v>
          </cell>
          <cell r="G345">
            <v>0</v>
          </cell>
          <cell r="H345">
            <v>0</v>
          </cell>
        </row>
        <row r="346">
          <cell r="B346" t="str">
            <v>B.325</v>
          </cell>
          <cell r="C346" t="str">
            <v>Máy điều trị bằng Ion</v>
          </cell>
          <cell r="D346" t="str">
            <v>Máy</v>
          </cell>
          <cell r="E346">
            <v>0</v>
          </cell>
          <cell r="F346">
            <v>0</v>
          </cell>
          <cell r="G346">
            <v>0</v>
          </cell>
          <cell r="H346">
            <v>0</v>
          </cell>
        </row>
        <row r="347">
          <cell r="B347" t="str">
            <v>B.326</v>
          </cell>
          <cell r="C347" t="str">
            <v>Máy điều trị bằng sóng ngắn/sóng radio/điện trường cao tần</v>
          </cell>
          <cell r="D347" t="str">
            <v>Máy</v>
          </cell>
          <cell r="E347">
            <v>0</v>
          </cell>
          <cell r="F347">
            <v>0</v>
          </cell>
          <cell r="G347">
            <v>0</v>
          </cell>
          <cell r="H347">
            <v>0</v>
          </cell>
        </row>
        <row r="348">
          <cell r="B348" t="str">
            <v>B.327</v>
          </cell>
          <cell r="C348" t="str">
            <v>Máy điều trị bằng từ trường</v>
          </cell>
          <cell r="D348" t="str">
            <v>Máy</v>
          </cell>
          <cell r="E348">
            <v>0</v>
          </cell>
          <cell r="F348">
            <v>0</v>
          </cell>
          <cell r="G348">
            <v>0</v>
          </cell>
          <cell r="H348">
            <v>0</v>
          </cell>
        </row>
        <row r="349">
          <cell r="B349" t="str">
            <v>B.328</v>
          </cell>
          <cell r="C349" t="str">
            <v>Máy điều trị kích thích điện</v>
          </cell>
          <cell r="D349" t="str">
            <v>Máy</v>
          </cell>
          <cell r="E349">
            <v>0</v>
          </cell>
          <cell r="F349">
            <v>0</v>
          </cell>
          <cell r="G349">
            <v>0</v>
          </cell>
          <cell r="H349">
            <v>0</v>
          </cell>
        </row>
        <row r="350">
          <cell r="B350" t="str">
            <v>B.329</v>
          </cell>
          <cell r="C350" t="str">
            <v>Máy điều trị siêu cao tần</v>
          </cell>
          <cell r="D350" t="str">
            <v>Máy</v>
          </cell>
          <cell r="E350">
            <v>0</v>
          </cell>
          <cell r="F350">
            <v>0</v>
          </cell>
          <cell r="G350">
            <v>0</v>
          </cell>
          <cell r="H350">
            <v>0</v>
          </cell>
        </row>
        <row r="351">
          <cell r="B351" t="str">
            <v>B.330</v>
          </cell>
          <cell r="C351" t="str">
            <v>Máy điều trị sóng xung kích</v>
          </cell>
          <cell r="D351" t="str">
            <v>Máy</v>
          </cell>
          <cell r="E351">
            <v>0</v>
          </cell>
          <cell r="F351">
            <v>0</v>
          </cell>
          <cell r="G351">
            <v>0</v>
          </cell>
          <cell r="H351">
            <v>0</v>
          </cell>
        </row>
        <row r="352">
          <cell r="B352" t="str">
            <v>B.331</v>
          </cell>
          <cell r="C352" t="str">
            <v xml:space="preserve">Máy điều trị suy giãn tĩnh mạch </v>
          </cell>
          <cell r="D352" t="str">
            <v>Máy</v>
          </cell>
          <cell r="E352">
            <v>0</v>
          </cell>
          <cell r="F352">
            <v>0</v>
          </cell>
          <cell r="G352">
            <v>0</v>
          </cell>
          <cell r="H352">
            <v>0</v>
          </cell>
        </row>
        <row r="353">
          <cell r="B353" t="str">
            <v>B.332</v>
          </cell>
          <cell r="C353" t="str">
            <v>Máy điều trị tần số thấp</v>
          </cell>
          <cell r="D353" t="str">
            <v>Máy</v>
          </cell>
          <cell r="E353">
            <v>0</v>
          </cell>
          <cell r="F353">
            <v>0</v>
          </cell>
          <cell r="G353">
            <v>0</v>
          </cell>
          <cell r="H353">
            <v>0</v>
          </cell>
        </row>
        <row r="354">
          <cell r="B354" t="str">
            <v>B.333</v>
          </cell>
          <cell r="C354" t="str">
            <v xml:space="preserve">Máy điều trị trung tần </v>
          </cell>
          <cell r="D354" t="str">
            <v>Máy</v>
          </cell>
          <cell r="E354">
            <v>0</v>
          </cell>
          <cell r="F354">
            <v>0</v>
          </cell>
          <cell r="G354">
            <v>0</v>
          </cell>
          <cell r="H354">
            <v>0</v>
          </cell>
        </row>
        <row r="355">
          <cell r="B355" t="str">
            <v>B.334</v>
          </cell>
          <cell r="C355" t="str">
            <v>Máy điều trị xung điện</v>
          </cell>
          <cell r="D355" t="str">
            <v>Máy</v>
          </cell>
          <cell r="E355">
            <v>0</v>
          </cell>
          <cell r="F355">
            <v>0</v>
          </cell>
          <cell r="G355">
            <v>2</v>
          </cell>
          <cell r="H355">
            <v>2</v>
          </cell>
        </row>
        <row r="356">
          <cell r="B356" t="str">
            <v>B.335</v>
          </cell>
          <cell r="C356" t="str">
            <v xml:space="preserve">Máy định danh vi khuẩn/vi rút/vi nấm </v>
          </cell>
          <cell r="D356" t="str">
            <v>Máy</v>
          </cell>
          <cell r="E356">
            <v>0</v>
          </cell>
          <cell r="F356">
            <v>0</v>
          </cell>
          <cell r="G356">
            <v>0</v>
          </cell>
          <cell r="H356">
            <v>0</v>
          </cell>
        </row>
        <row r="357">
          <cell r="B357" t="str">
            <v>B.336</v>
          </cell>
          <cell r="C357" t="str">
            <v>Máy đo AOE (đo âm điện ốc tai)</v>
          </cell>
          <cell r="D357" t="str">
            <v>Máy</v>
          </cell>
          <cell r="E357">
            <v>0</v>
          </cell>
          <cell r="F357">
            <v>0</v>
          </cell>
          <cell r="G357">
            <v>0</v>
          </cell>
          <cell r="H357">
            <v>0</v>
          </cell>
        </row>
        <row r="358">
          <cell r="B358" t="str">
            <v>B.337</v>
          </cell>
          <cell r="C358" t="str">
            <v>Máy đo áp lực nồi sọ</v>
          </cell>
          <cell r="D358" t="str">
            <v>Máy</v>
          </cell>
          <cell r="E358">
            <v>0</v>
          </cell>
          <cell r="F358">
            <v>0</v>
          </cell>
          <cell r="G358">
            <v>0</v>
          </cell>
          <cell r="H358">
            <v>0</v>
          </cell>
        </row>
        <row r="359">
          <cell r="B359" t="str">
            <v>B.338</v>
          </cell>
          <cell r="C359" t="str">
            <v>Máy đo áp lực xâm lấn</v>
          </cell>
          <cell r="D359" t="str">
            <v>Máy</v>
          </cell>
          <cell r="E359">
            <v>0</v>
          </cell>
          <cell r="F359">
            <v>0</v>
          </cell>
          <cell r="G359">
            <v>0</v>
          </cell>
          <cell r="H359">
            <v>0</v>
          </cell>
        </row>
        <row r="360">
          <cell r="B360" t="str">
            <v>B.339</v>
          </cell>
          <cell r="C360" t="str">
            <v>Máy đo bản đồ giác mạc</v>
          </cell>
          <cell r="D360" t="str">
            <v>Máy</v>
          </cell>
          <cell r="E360">
            <v>0</v>
          </cell>
          <cell r="F360">
            <v>0</v>
          </cell>
          <cell r="G360">
            <v>0</v>
          </cell>
          <cell r="H360">
            <v>0</v>
          </cell>
        </row>
        <row r="361">
          <cell r="B361" t="str">
            <v>B.340</v>
          </cell>
          <cell r="C361" t="str">
            <v>Máy đo các chỉ số ABI</v>
          </cell>
          <cell r="D361" t="str">
            <v>Máy</v>
          </cell>
          <cell r="E361">
            <v>0</v>
          </cell>
          <cell r="F361">
            <v>0</v>
          </cell>
          <cell r="G361">
            <v>0</v>
          </cell>
          <cell r="H361">
            <v>0</v>
          </cell>
        </row>
        <row r="362">
          <cell r="B362" t="str">
            <v>B.341</v>
          </cell>
          <cell r="C362" t="str">
            <v>Máy đo các chỉ số niệu học</v>
          </cell>
          <cell r="D362" t="str">
            <v>Máy</v>
          </cell>
          <cell r="E362">
            <v>0</v>
          </cell>
          <cell r="F362">
            <v>0</v>
          </cell>
          <cell r="G362">
            <v>0</v>
          </cell>
          <cell r="H362">
            <v>0</v>
          </cell>
        </row>
        <row r="363">
          <cell r="B363" t="str">
            <v>B.342</v>
          </cell>
          <cell r="C363" t="str">
            <v>Máy đo chiều dày giác mạc</v>
          </cell>
          <cell r="D363" t="str">
            <v>Máy</v>
          </cell>
          <cell r="E363">
            <v>0</v>
          </cell>
          <cell r="F363">
            <v>0</v>
          </cell>
          <cell r="G363">
            <v>0</v>
          </cell>
          <cell r="H363">
            <v>0</v>
          </cell>
        </row>
        <row r="364">
          <cell r="B364" t="str">
            <v>B.343</v>
          </cell>
          <cell r="C364" t="str">
            <v>Máy đo chức năng hô hấp</v>
          </cell>
          <cell r="D364" t="str">
            <v>Máy</v>
          </cell>
          <cell r="E364">
            <v>0</v>
          </cell>
          <cell r="F364">
            <v>0</v>
          </cell>
          <cell r="G364">
            <v>0</v>
          </cell>
          <cell r="H364">
            <v>0</v>
          </cell>
        </row>
        <row r="365">
          <cell r="B365" t="str">
            <v>B.344</v>
          </cell>
          <cell r="C365" t="str">
            <v>Máy đo chuyển hóa cơ bản</v>
          </cell>
          <cell r="D365" t="str">
            <v>Máy</v>
          </cell>
          <cell r="E365">
            <v>0</v>
          </cell>
          <cell r="F365">
            <v>0</v>
          </cell>
          <cell r="G365">
            <v>0</v>
          </cell>
          <cell r="H365">
            <v>0</v>
          </cell>
        </row>
        <row r="366">
          <cell r="B366" t="str">
            <v>B.345</v>
          </cell>
          <cell r="C366" t="str">
            <v>Máy đo công suất giác mạc kế</v>
          </cell>
          <cell r="D366" t="str">
            <v>Máy</v>
          </cell>
          <cell r="E366">
            <v>0</v>
          </cell>
          <cell r="F366">
            <v>0</v>
          </cell>
          <cell r="G366">
            <v>0</v>
          </cell>
          <cell r="H366">
            <v>0</v>
          </cell>
        </row>
        <row r="367">
          <cell r="B367" t="str">
            <v>B.346</v>
          </cell>
          <cell r="C367" t="str">
            <v>Máy đo công suất thể thủy tinh không tiếp xúc</v>
          </cell>
          <cell r="D367" t="str">
            <v>Máy</v>
          </cell>
          <cell r="E367">
            <v>0</v>
          </cell>
          <cell r="F367">
            <v>0</v>
          </cell>
          <cell r="G367">
            <v>0</v>
          </cell>
          <cell r="H367">
            <v>0</v>
          </cell>
        </row>
        <row r="368">
          <cell r="B368" t="str">
            <v>B.347</v>
          </cell>
          <cell r="C368" t="str">
            <v>Máy đo cung lượng tim</v>
          </cell>
          <cell r="D368" t="str">
            <v>Máy</v>
          </cell>
          <cell r="E368">
            <v>0</v>
          </cell>
          <cell r="F368">
            <v>0</v>
          </cell>
          <cell r="G368">
            <v>0</v>
          </cell>
          <cell r="H368">
            <v>0</v>
          </cell>
        </row>
        <row r="369">
          <cell r="B369" t="str">
            <v>B.348</v>
          </cell>
          <cell r="C369" t="str">
            <v>Máy đo điện cơ</v>
          </cell>
          <cell r="D369" t="str">
            <v>Máy</v>
          </cell>
          <cell r="E369">
            <v>0</v>
          </cell>
          <cell r="F369">
            <v>0</v>
          </cell>
          <cell r="G369">
            <v>0</v>
          </cell>
          <cell r="H369">
            <v>0</v>
          </cell>
        </row>
        <row r="370">
          <cell r="B370" t="str">
            <v>B.349</v>
          </cell>
          <cell r="C370" t="str">
            <v>Máy đo độ bão hòa oxy trong máu các loại</v>
          </cell>
          <cell r="D370" t="str">
            <v>Máy</v>
          </cell>
          <cell r="E370">
            <v>0</v>
          </cell>
          <cell r="F370">
            <v>0</v>
          </cell>
          <cell r="G370">
            <v>20</v>
          </cell>
          <cell r="H370">
            <v>3</v>
          </cell>
        </row>
        <row r="371">
          <cell r="B371" t="str">
            <v>B.350</v>
          </cell>
          <cell r="C371" t="str">
            <v>Máy đo độ cong giác mạc</v>
          </cell>
          <cell r="D371" t="str">
            <v>Máy</v>
          </cell>
          <cell r="E371">
            <v>0</v>
          </cell>
          <cell r="F371">
            <v>0</v>
          </cell>
          <cell r="G371">
            <v>0</v>
          </cell>
          <cell r="H371">
            <v>0</v>
          </cell>
        </row>
        <row r="372">
          <cell r="B372" t="str">
            <v>B.351</v>
          </cell>
          <cell r="C372" t="str">
            <v>Máy đo độ lác</v>
          </cell>
          <cell r="D372" t="str">
            <v>Máy</v>
          </cell>
          <cell r="E372">
            <v>0</v>
          </cell>
          <cell r="F372">
            <v>0</v>
          </cell>
          <cell r="G372">
            <v>0</v>
          </cell>
          <cell r="H372">
            <v>0</v>
          </cell>
        </row>
        <row r="373">
          <cell r="B373" t="str">
            <v>B.352</v>
          </cell>
          <cell r="C373" t="str">
            <v>Máy đo độ loãng xương</v>
          </cell>
          <cell r="D373" t="str">
            <v>Máy</v>
          </cell>
          <cell r="E373">
            <v>0</v>
          </cell>
          <cell r="F373">
            <v>0</v>
          </cell>
          <cell r="G373">
            <v>0</v>
          </cell>
          <cell r="H373">
            <v>0</v>
          </cell>
        </row>
        <row r="374">
          <cell r="B374" t="str">
            <v>B.353</v>
          </cell>
          <cell r="C374" t="str">
            <v>Máy đo độ pH trong IVF</v>
          </cell>
          <cell r="D374" t="str">
            <v>Máy</v>
          </cell>
          <cell r="E374">
            <v>0</v>
          </cell>
          <cell r="F374">
            <v>0</v>
          </cell>
          <cell r="G374">
            <v>0</v>
          </cell>
          <cell r="H374">
            <v>0</v>
          </cell>
        </row>
        <row r="375">
          <cell r="B375" t="str">
            <v>B.354</v>
          </cell>
          <cell r="C375" t="str">
            <v>Máy đo độ rung tần số thấp có phân tích dải tần</v>
          </cell>
          <cell r="D375" t="str">
            <v>Máy</v>
          </cell>
          <cell r="E375">
            <v>0</v>
          </cell>
          <cell r="F375">
            <v>0</v>
          </cell>
          <cell r="G375">
            <v>0</v>
          </cell>
          <cell r="H375">
            <v>0</v>
          </cell>
        </row>
        <row r="376">
          <cell r="B376" t="str">
            <v>B.355</v>
          </cell>
          <cell r="C376" t="str">
            <v>Máy đo độ vàng da</v>
          </cell>
          <cell r="D376" t="str">
            <v>Máy</v>
          </cell>
          <cell r="E376">
            <v>0</v>
          </cell>
          <cell r="F376">
            <v>0</v>
          </cell>
          <cell r="G376">
            <v>0</v>
          </cell>
          <cell r="H376">
            <v>0</v>
          </cell>
        </row>
        <row r="377">
          <cell r="B377" t="str">
            <v>B.356</v>
          </cell>
          <cell r="C377" t="str">
            <v>Máy đo dự trữ lưu lượng động mạch vành.</v>
          </cell>
          <cell r="D377" t="str">
            <v>Máy</v>
          </cell>
          <cell r="E377">
            <v>0</v>
          </cell>
          <cell r="F377">
            <v>0</v>
          </cell>
          <cell r="G377">
            <v>0</v>
          </cell>
          <cell r="H377">
            <v>0</v>
          </cell>
        </row>
        <row r="378">
          <cell r="B378" t="str">
            <v>B.357</v>
          </cell>
          <cell r="C378" t="str">
            <v>Máy đo dung tích phổi</v>
          </cell>
          <cell r="D378" t="str">
            <v>Máy</v>
          </cell>
          <cell r="E378">
            <v>0</v>
          </cell>
          <cell r="F378">
            <v>0</v>
          </cell>
          <cell r="G378">
            <v>0</v>
          </cell>
          <cell r="H378">
            <v>0</v>
          </cell>
        </row>
        <row r="379">
          <cell r="B379" t="str">
            <v>B.358</v>
          </cell>
          <cell r="C379" t="str">
            <v>Máy đo giác mạc tự động</v>
          </cell>
          <cell r="D379" t="str">
            <v>Máy</v>
          </cell>
          <cell r="E379">
            <v>0</v>
          </cell>
          <cell r="F379">
            <v>0</v>
          </cell>
          <cell r="G379">
            <v>0</v>
          </cell>
          <cell r="H379">
            <v>0</v>
          </cell>
        </row>
        <row r="380">
          <cell r="B380" t="str">
            <v>B.359</v>
          </cell>
          <cell r="C380" t="str">
            <v>Máy đo huyết áp tự động để bàn</v>
          </cell>
          <cell r="D380" t="str">
            <v>Máy</v>
          </cell>
          <cell r="E380">
            <v>0</v>
          </cell>
          <cell r="F380">
            <v>0</v>
          </cell>
          <cell r="G380">
            <v>0</v>
          </cell>
          <cell r="H380">
            <v>17</v>
          </cell>
        </row>
        <row r="381">
          <cell r="B381" t="str">
            <v>B.360</v>
          </cell>
          <cell r="C381" t="str">
            <v>Máy đo huyết động không xân lấn</v>
          </cell>
          <cell r="D381" t="str">
            <v>Máy</v>
          </cell>
          <cell r="E381">
            <v>0</v>
          </cell>
          <cell r="F381">
            <v>0</v>
          </cell>
          <cell r="G381">
            <v>0</v>
          </cell>
          <cell r="H381">
            <v>0</v>
          </cell>
        </row>
        <row r="382">
          <cell r="B382" t="str">
            <v>B.361</v>
          </cell>
          <cell r="C382" t="str">
            <v xml:space="preserve">Máy đo kết dính tiểu cầu </v>
          </cell>
          <cell r="D382" t="str">
            <v>Máy</v>
          </cell>
          <cell r="E382">
            <v>0</v>
          </cell>
          <cell r="F382">
            <v>0</v>
          </cell>
          <cell r="G382">
            <v>0</v>
          </cell>
          <cell r="H382">
            <v>0</v>
          </cell>
        </row>
        <row r="383">
          <cell r="B383" t="str">
            <v>B.362</v>
          </cell>
          <cell r="C383" t="str">
            <v xml:space="preserve">Máy đo khúc xạ cầm tay </v>
          </cell>
          <cell r="D383" t="str">
            <v>Máy</v>
          </cell>
          <cell r="E383">
            <v>0</v>
          </cell>
          <cell r="F383">
            <v>0</v>
          </cell>
          <cell r="G383">
            <v>0</v>
          </cell>
          <cell r="H383">
            <v>0</v>
          </cell>
        </row>
        <row r="384">
          <cell r="B384" t="str">
            <v>B.363</v>
          </cell>
          <cell r="C384" t="str">
            <v xml:space="preserve">Máy đo khúc xạ độ cong tròng kính và phụ kiện </v>
          </cell>
          <cell r="D384" t="str">
            <v>Máy</v>
          </cell>
          <cell r="E384">
            <v>0</v>
          </cell>
          <cell r="F384">
            <v>0</v>
          </cell>
          <cell r="G384">
            <v>0</v>
          </cell>
          <cell r="H384">
            <v>0</v>
          </cell>
        </row>
        <row r="385">
          <cell r="B385" t="str">
            <v>B.364</v>
          </cell>
          <cell r="C385" t="str">
            <v>Máy đo khúc xạ tự động</v>
          </cell>
          <cell r="D385" t="str">
            <v>Máy</v>
          </cell>
          <cell r="E385">
            <v>0</v>
          </cell>
          <cell r="F385">
            <v>0</v>
          </cell>
          <cell r="G385">
            <v>0</v>
          </cell>
          <cell r="H385">
            <v>1</v>
          </cell>
        </row>
        <row r="386">
          <cell r="B386" t="str">
            <v>B.365</v>
          </cell>
          <cell r="C386" t="str">
            <v>Máy đo lưu huyết não</v>
          </cell>
          <cell r="D386" t="str">
            <v>Máy</v>
          </cell>
          <cell r="E386">
            <v>0</v>
          </cell>
          <cell r="F386">
            <v>0</v>
          </cell>
          <cell r="G386">
            <v>0</v>
          </cell>
          <cell r="H386">
            <v>0</v>
          </cell>
        </row>
        <row r="387">
          <cell r="B387" t="str">
            <v>B.366</v>
          </cell>
          <cell r="C387" t="str">
            <v>Máy đo nhãn áp các loại (không tiếp xúc, cầm tay…)</v>
          </cell>
          <cell r="D387" t="str">
            <v>Máy</v>
          </cell>
          <cell r="E387">
            <v>0</v>
          </cell>
          <cell r="F387">
            <v>0</v>
          </cell>
          <cell r="G387">
            <v>0</v>
          </cell>
          <cell r="H387">
            <v>1</v>
          </cell>
        </row>
        <row r="388">
          <cell r="B388" t="str">
            <v>B.367</v>
          </cell>
          <cell r="C388" t="str">
            <v>Máy đo nhĩ lượng</v>
          </cell>
          <cell r="D388" t="str">
            <v>Máy</v>
          </cell>
          <cell r="E388">
            <v>0</v>
          </cell>
          <cell r="F388">
            <v>0</v>
          </cell>
          <cell r="G388">
            <v>0</v>
          </cell>
          <cell r="H388">
            <v>0</v>
          </cell>
        </row>
        <row r="389">
          <cell r="B389" t="str">
            <v>B.368</v>
          </cell>
          <cell r="C389" t="str">
            <v>Máy đo nhiệt độ trong IVF</v>
          </cell>
          <cell r="D389" t="str">
            <v>Máy</v>
          </cell>
          <cell r="E389">
            <v>0</v>
          </cell>
          <cell r="F389">
            <v>0</v>
          </cell>
          <cell r="G389">
            <v>0</v>
          </cell>
          <cell r="H389">
            <v>0</v>
          </cell>
        </row>
        <row r="390">
          <cell r="B390" t="str">
            <v>B.369</v>
          </cell>
          <cell r="C390" t="str">
            <v>Máy đo nồng độ CO2 &amp; O2 cho tủ cấy</v>
          </cell>
          <cell r="D390" t="str">
            <v>Máy</v>
          </cell>
          <cell r="E390">
            <v>0</v>
          </cell>
          <cell r="F390">
            <v>0</v>
          </cell>
          <cell r="G390">
            <v>0</v>
          </cell>
          <cell r="H390">
            <v>0</v>
          </cell>
        </row>
        <row r="391">
          <cell r="B391" t="str">
            <v>B.370</v>
          </cell>
          <cell r="C391" t="str">
            <v xml:space="preserve">Máy đo phế dung kế </v>
          </cell>
          <cell r="D391" t="str">
            <v>Máy</v>
          </cell>
          <cell r="E391">
            <v>0</v>
          </cell>
          <cell r="F391">
            <v>0</v>
          </cell>
          <cell r="G391">
            <v>0</v>
          </cell>
          <cell r="H391">
            <v>0</v>
          </cell>
        </row>
        <row r="392">
          <cell r="B392" t="str">
            <v>B.371</v>
          </cell>
          <cell r="C392" t="str">
            <v>Máy đo thị lực</v>
          </cell>
          <cell r="D392" t="str">
            <v>Máy</v>
          </cell>
          <cell r="E392">
            <v>0</v>
          </cell>
          <cell r="F392">
            <v>0</v>
          </cell>
          <cell r="G392">
            <v>1</v>
          </cell>
          <cell r="H392">
            <v>0</v>
          </cell>
        </row>
        <row r="393">
          <cell r="B393" t="str">
            <v>B.372</v>
          </cell>
          <cell r="C393" t="str">
            <v>Máy đo thị trường</v>
          </cell>
          <cell r="D393" t="str">
            <v>Máy</v>
          </cell>
          <cell r="E393">
            <v>0</v>
          </cell>
          <cell r="F393">
            <v>0</v>
          </cell>
          <cell r="G393">
            <v>0</v>
          </cell>
          <cell r="H393">
            <v>0</v>
          </cell>
        </row>
        <row r="394">
          <cell r="B394" t="str">
            <v>B.373</v>
          </cell>
          <cell r="C394" t="str">
            <v>Máy đo thính lực các loại</v>
          </cell>
          <cell r="D394" t="str">
            <v>Máy</v>
          </cell>
          <cell r="E394">
            <v>0</v>
          </cell>
          <cell r="F394">
            <v>0</v>
          </cell>
          <cell r="G394">
            <v>0</v>
          </cell>
          <cell r="H394">
            <v>0</v>
          </cell>
        </row>
        <row r="395">
          <cell r="B395" t="str">
            <v>B.374</v>
          </cell>
          <cell r="C395" t="str">
            <v>Máy đo tim thai</v>
          </cell>
          <cell r="D395" t="str">
            <v>Cái</v>
          </cell>
          <cell r="E395">
            <v>1</v>
          </cell>
          <cell r="F395">
            <v>0</v>
          </cell>
          <cell r="G395">
            <v>10</v>
          </cell>
          <cell r="H395">
            <v>1</v>
          </cell>
        </row>
        <row r="396">
          <cell r="B396" t="str">
            <v>B.375</v>
          </cell>
          <cell r="C396" t="str">
            <v>Máy đo tốc độ máu lắng</v>
          </cell>
          <cell r="D396" t="str">
            <v>Máy</v>
          </cell>
          <cell r="E396">
            <v>0</v>
          </cell>
          <cell r="F396">
            <v>0</v>
          </cell>
          <cell r="G396">
            <v>0</v>
          </cell>
          <cell r="H396">
            <v>0</v>
          </cell>
        </row>
        <row r="397">
          <cell r="B397" t="str">
            <v>B.376</v>
          </cell>
          <cell r="C397" t="str">
            <v xml:space="preserve">Máy đo tròng kính </v>
          </cell>
          <cell r="D397" t="str">
            <v>Máy</v>
          </cell>
          <cell r="E397">
            <v>0</v>
          </cell>
          <cell r="F397">
            <v>0</v>
          </cell>
          <cell r="G397">
            <v>0</v>
          </cell>
          <cell r="H397">
            <v>0</v>
          </cell>
        </row>
        <row r="398">
          <cell r="B398" t="str">
            <v>B.377</v>
          </cell>
          <cell r="C398" t="str">
            <v>Máy đo tuần hoàn não</v>
          </cell>
          <cell r="D398" t="str">
            <v>Máy</v>
          </cell>
          <cell r="E398">
            <v>0</v>
          </cell>
          <cell r="F398">
            <v>0</v>
          </cell>
          <cell r="G398">
            <v>0</v>
          </cell>
          <cell r="H398">
            <v>0</v>
          </cell>
        </row>
        <row r="399">
          <cell r="B399" t="str">
            <v>B.378</v>
          </cell>
          <cell r="C399" t="str">
            <v>Máy đo VOC</v>
          </cell>
          <cell r="D399" t="str">
            <v>Máy</v>
          </cell>
          <cell r="E399">
            <v>0</v>
          </cell>
          <cell r="F399">
            <v>0</v>
          </cell>
          <cell r="G399">
            <v>0</v>
          </cell>
          <cell r="H399">
            <v>0</v>
          </cell>
        </row>
        <row r="400">
          <cell r="B400" t="str">
            <v>B.379</v>
          </cell>
          <cell r="C400" t="str">
            <v>Máy đo/xét nghiệm/phân tích điện giải</v>
          </cell>
          <cell r="D400" t="str">
            <v>Máy</v>
          </cell>
          <cell r="E400">
            <v>0</v>
          </cell>
          <cell r="F400">
            <v>0</v>
          </cell>
          <cell r="G400">
            <v>0</v>
          </cell>
          <cell r="H400">
            <v>0</v>
          </cell>
        </row>
        <row r="401">
          <cell r="B401" t="str">
            <v>B.380</v>
          </cell>
          <cell r="C401" t="str">
            <v>Máy đọc chỉ thị sinh học</v>
          </cell>
          <cell r="D401" t="str">
            <v>Máy</v>
          </cell>
          <cell r="E401">
            <v>0</v>
          </cell>
          <cell r="F401">
            <v>0</v>
          </cell>
          <cell r="G401">
            <v>0</v>
          </cell>
          <cell r="H401">
            <v>0</v>
          </cell>
        </row>
        <row r="402">
          <cell r="B402" t="str">
            <v>B.381</v>
          </cell>
          <cell r="C402" t="str">
            <v>Máy đọc kháng sinh đồ tự động</v>
          </cell>
          <cell r="D402" t="str">
            <v>Máy</v>
          </cell>
          <cell r="E402">
            <v>0</v>
          </cell>
          <cell r="F402">
            <v>0</v>
          </cell>
          <cell r="G402">
            <v>0</v>
          </cell>
          <cell r="H402">
            <v>0</v>
          </cell>
        </row>
        <row r="403">
          <cell r="B403" t="str">
            <v>B.382</v>
          </cell>
          <cell r="C403" t="str">
            <v>Máy đóng khuôn tế bào</v>
          </cell>
          <cell r="D403" t="str">
            <v>Máy</v>
          </cell>
          <cell r="E403">
            <v>0</v>
          </cell>
          <cell r="F403">
            <v>0</v>
          </cell>
          <cell r="G403">
            <v>0</v>
          </cell>
          <cell r="H403">
            <v>0</v>
          </cell>
        </row>
        <row r="404">
          <cell r="B404" t="str">
            <v>B.383</v>
          </cell>
          <cell r="C404" t="str">
            <v>Máy đốt điện cao tần</v>
          </cell>
          <cell r="D404" t="str">
            <v>Máy</v>
          </cell>
          <cell r="E404">
            <v>0</v>
          </cell>
          <cell r="F404">
            <v>0</v>
          </cell>
          <cell r="G404">
            <v>1</v>
          </cell>
          <cell r="H404">
            <v>1</v>
          </cell>
        </row>
        <row r="405">
          <cell r="B405" t="str">
            <v>B.384</v>
          </cell>
          <cell r="C405" t="str">
            <v>Máy đốt điện tần số Radio</v>
          </cell>
          <cell r="D405" t="str">
            <v>Máy</v>
          </cell>
          <cell r="E405">
            <v>0</v>
          </cell>
          <cell r="F405">
            <v>0</v>
          </cell>
          <cell r="G405">
            <v>0</v>
          </cell>
          <cell r="H405">
            <v>0</v>
          </cell>
        </row>
        <row r="406">
          <cell r="B406" t="str">
            <v>B.385</v>
          </cell>
          <cell r="C406" t="str">
            <v>Máy đốt tai mũi họng</v>
          </cell>
          <cell r="D406" t="str">
            <v>Máy</v>
          </cell>
          <cell r="E406">
            <v>0</v>
          </cell>
          <cell r="F406">
            <v>0</v>
          </cell>
          <cell r="G406">
            <v>0</v>
          </cell>
          <cell r="H406">
            <v>0</v>
          </cell>
        </row>
        <row r="407">
          <cell r="B407" t="str">
            <v>B.386</v>
          </cell>
          <cell r="C407" t="str">
            <v>Máy đốt tĩnh mạch bằng sóng cao tầng RFA hoặc Laser</v>
          </cell>
          <cell r="D407" t="str">
            <v>Máy</v>
          </cell>
          <cell r="E407">
            <v>0</v>
          </cell>
          <cell r="F407">
            <v>0</v>
          </cell>
          <cell r="G407">
            <v>0</v>
          </cell>
          <cell r="H407">
            <v>0</v>
          </cell>
        </row>
        <row r="408">
          <cell r="B408" t="str">
            <v>B.387</v>
          </cell>
          <cell r="C408" t="str">
            <v xml:space="preserve">Máy đốt u bằng sóng Microwave </v>
          </cell>
          <cell r="D408" t="str">
            <v>Máy</v>
          </cell>
          <cell r="E408">
            <v>0</v>
          </cell>
          <cell r="F408">
            <v>0</v>
          </cell>
          <cell r="G408">
            <v>0</v>
          </cell>
          <cell r="H408">
            <v>0</v>
          </cell>
        </row>
        <row r="409">
          <cell r="B409" t="str">
            <v>B.388</v>
          </cell>
          <cell r="C409" t="str">
            <v>Máy đốt/áp lạnh cổ tử cung các loại</v>
          </cell>
          <cell r="D409" t="str">
            <v>Máy</v>
          </cell>
          <cell r="E409">
            <v>1</v>
          </cell>
          <cell r="F409">
            <v>0</v>
          </cell>
          <cell r="G409">
            <v>1</v>
          </cell>
          <cell r="H409">
            <v>1</v>
          </cell>
        </row>
        <row r="410">
          <cell r="B410" t="str">
            <v>B.389</v>
          </cell>
          <cell r="C410" t="str">
            <v>Máy đúc bệnh phẩm</v>
          </cell>
          <cell r="D410" t="str">
            <v>Máy</v>
          </cell>
          <cell r="E410">
            <v>0</v>
          </cell>
          <cell r="F410">
            <v>0</v>
          </cell>
          <cell r="G410">
            <v>0</v>
          </cell>
          <cell r="H410">
            <v>0</v>
          </cell>
        </row>
        <row r="411">
          <cell r="B411" t="str">
            <v>B.390</v>
          </cell>
          <cell r="C411" t="str">
            <v>Máy ép hơi ngắt quãng</v>
          </cell>
          <cell r="D411" t="str">
            <v>Máy</v>
          </cell>
          <cell r="E411">
            <v>0</v>
          </cell>
          <cell r="F411">
            <v>0</v>
          </cell>
          <cell r="G411">
            <v>0</v>
          </cell>
          <cell r="H411">
            <v>0</v>
          </cell>
        </row>
        <row r="412">
          <cell r="B412" t="str">
            <v>B.391</v>
          </cell>
          <cell r="C412" t="str">
            <v>Máy ép nhịp tim ngoài cơ thể</v>
          </cell>
          <cell r="D412" t="str">
            <v>Máy</v>
          </cell>
          <cell r="E412">
            <v>0</v>
          </cell>
          <cell r="F412">
            <v>0</v>
          </cell>
          <cell r="G412">
            <v>0</v>
          </cell>
          <cell r="H412">
            <v>0</v>
          </cell>
        </row>
        <row r="413">
          <cell r="B413" t="str">
            <v>B.392</v>
          </cell>
          <cell r="C413" t="str">
            <v xml:space="preserve">Máy garo dùng trong phẫu thuật </v>
          </cell>
          <cell r="D413" t="str">
            <v>Máy</v>
          </cell>
          <cell r="E413">
            <v>0</v>
          </cell>
          <cell r="F413">
            <v>0</v>
          </cell>
          <cell r="G413">
            <v>0</v>
          </cell>
          <cell r="H413">
            <v>0</v>
          </cell>
        </row>
        <row r="414">
          <cell r="B414" t="str">
            <v>B.393</v>
          </cell>
          <cell r="C414" t="str">
            <v>Máy giác hơi chân không</v>
          </cell>
          <cell r="D414" t="str">
            <v>Máy</v>
          </cell>
          <cell r="E414">
            <v>0</v>
          </cell>
          <cell r="F414">
            <v>0</v>
          </cell>
          <cell r="G414">
            <v>0</v>
          </cell>
          <cell r="H414">
            <v>0</v>
          </cell>
        </row>
        <row r="415">
          <cell r="B415" t="str">
            <v>B.394</v>
          </cell>
          <cell r="C415" t="str">
            <v>Máy giải đông (máy rã đông máu)</v>
          </cell>
          <cell r="D415" t="str">
            <v>Máy</v>
          </cell>
          <cell r="E415">
            <v>0</v>
          </cell>
          <cell r="F415">
            <v>0</v>
          </cell>
          <cell r="G415">
            <v>0</v>
          </cell>
          <cell r="H415">
            <v>0</v>
          </cell>
        </row>
        <row r="416">
          <cell r="B416" t="str">
            <v>B.395</v>
          </cell>
          <cell r="C416" t="str">
            <v>Máy hạ thân nhiệt chỉ huy</v>
          </cell>
          <cell r="D416" t="str">
            <v>Máy</v>
          </cell>
          <cell r="E416">
            <v>0</v>
          </cell>
          <cell r="F416">
            <v>0</v>
          </cell>
          <cell r="G416">
            <v>0</v>
          </cell>
          <cell r="H416">
            <v>0</v>
          </cell>
        </row>
        <row r="417">
          <cell r="B417" t="str">
            <v>B.396</v>
          </cell>
          <cell r="C417" t="str">
            <v xml:space="preserve">Máy hàn dây máu </v>
          </cell>
          <cell r="D417" t="str">
            <v>Máy</v>
          </cell>
          <cell r="E417">
            <v>0</v>
          </cell>
          <cell r="F417">
            <v>0</v>
          </cell>
          <cell r="G417">
            <v>0</v>
          </cell>
          <cell r="H417">
            <v>0</v>
          </cell>
        </row>
        <row r="418">
          <cell r="B418" t="str">
            <v>B.397</v>
          </cell>
          <cell r="C418" t="str">
            <v>Máy hỗ trợ phôi thoát màng</v>
          </cell>
          <cell r="D418" t="str">
            <v>Máy</v>
          </cell>
          <cell r="E418">
            <v>0</v>
          </cell>
          <cell r="F418">
            <v>0</v>
          </cell>
          <cell r="G418">
            <v>0</v>
          </cell>
          <cell r="H418">
            <v>0</v>
          </cell>
        </row>
        <row r="419">
          <cell r="B419" t="str">
            <v>B.398</v>
          </cell>
          <cell r="C419" t="str">
            <v>Máy hồi sức sơ sinh</v>
          </cell>
          <cell r="D419" t="str">
            <v>Máy</v>
          </cell>
          <cell r="E419">
            <v>0</v>
          </cell>
          <cell r="F419">
            <v>0</v>
          </cell>
          <cell r="G419">
            <v>0</v>
          </cell>
          <cell r="H419">
            <v>0</v>
          </cell>
        </row>
        <row r="420">
          <cell r="B420" t="str">
            <v>B.399</v>
          </cell>
          <cell r="C420" t="str">
            <v>Máy hút dịch các loại</v>
          </cell>
          <cell r="D420" t="str">
            <v>Máy</v>
          </cell>
          <cell r="E420">
            <v>1</v>
          </cell>
          <cell r="F420">
            <v>0</v>
          </cell>
          <cell r="G420">
            <v>5</v>
          </cell>
          <cell r="H420">
            <v>4</v>
          </cell>
        </row>
        <row r="421">
          <cell r="B421" t="str">
            <v>B.400</v>
          </cell>
          <cell r="C421" t="str">
            <v>Máy hủy bơm kim tiêm</v>
          </cell>
          <cell r="D421" t="str">
            <v>Máy</v>
          </cell>
          <cell r="E421">
            <v>0</v>
          </cell>
          <cell r="F421">
            <v>0</v>
          </cell>
          <cell r="G421">
            <v>0</v>
          </cell>
          <cell r="H421">
            <v>2</v>
          </cell>
        </row>
        <row r="422">
          <cell r="B422" t="str">
            <v>B.401</v>
          </cell>
          <cell r="C422" t="str">
            <v>Máy hủy khối U bằng sóng cao tần (RFA)</v>
          </cell>
          <cell r="D422" t="str">
            <v>Máy</v>
          </cell>
          <cell r="E422">
            <v>0</v>
          </cell>
          <cell r="F422">
            <v>0</v>
          </cell>
          <cell r="G422">
            <v>0</v>
          </cell>
          <cell r="H422">
            <v>0</v>
          </cell>
        </row>
        <row r="423">
          <cell r="B423" t="str">
            <v>B.402</v>
          </cell>
          <cell r="C423" t="str">
            <v>Máy in phim khô laser</v>
          </cell>
          <cell r="D423" t="str">
            <v>Máy</v>
          </cell>
          <cell r="E423">
            <v>0</v>
          </cell>
          <cell r="F423">
            <v>0</v>
          </cell>
          <cell r="G423">
            <v>0</v>
          </cell>
          <cell r="H423">
            <v>0</v>
          </cell>
        </row>
        <row r="424">
          <cell r="B424" t="str">
            <v>B.403</v>
          </cell>
          <cell r="C424" t="str">
            <v>Máy kéo cột sống</v>
          </cell>
          <cell r="D424" t="str">
            <v>Máy</v>
          </cell>
          <cell r="E424">
            <v>0</v>
          </cell>
          <cell r="F424">
            <v>0</v>
          </cell>
          <cell r="G424">
            <v>0</v>
          </cell>
          <cell r="H424">
            <v>0</v>
          </cell>
        </row>
        <row r="425">
          <cell r="B425" t="str">
            <v>B.404</v>
          </cell>
          <cell r="C425" t="str">
            <v>Máy kéo cột sống - thắt lưng - cổ</v>
          </cell>
          <cell r="D425" t="str">
            <v>Máy</v>
          </cell>
          <cell r="E425">
            <v>0</v>
          </cell>
          <cell r="F425">
            <v>0</v>
          </cell>
          <cell r="G425">
            <v>1</v>
          </cell>
          <cell r="H425">
            <v>2</v>
          </cell>
        </row>
        <row r="426">
          <cell r="B426" t="str">
            <v>B.405</v>
          </cell>
          <cell r="C426" t="str">
            <v xml:space="preserve">Máy khám răng di động </v>
          </cell>
          <cell r="D426" t="str">
            <v>Máy</v>
          </cell>
          <cell r="E426">
            <v>0</v>
          </cell>
          <cell r="F426">
            <v>0</v>
          </cell>
          <cell r="G426">
            <v>0</v>
          </cell>
          <cell r="H426">
            <v>0</v>
          </cell>
        </row>
        <row r="427">
          <cell r="B427" t="str">
            <v>B.406</v>
          </cell>
          <cell r="C427" t="str">
            <v xml:space="preserve">Máy khâu mạch máu tự động </v>
          </cell>
          <cell r="D427" t="str">
            <v>Máy</v>
          </cell>
          <cell r="E427">
            <v>0</v>
          </cell>
          <cell r="F427">
            <v>0</v>
          </cell>
          <cell r="G427">
            <v>0</v>
          </cell>
          <cell r="H427">
            <v>0</v>
          </cell>
        </row>
        <row r="428">
          <cell r="B428" t="str">
            <v>B.407</v>
          </cell>
          <cell r="C428" t="str">
            <v>Máy khoan cắt mảng xơ vữa vôi hoá động mạch.</v>
          </cell>
          <cell r="D428" t="str">
            <v>Máy</v>
          </cell>
          <cell r="E428">
            <v>0</v>
          </cell>
          <cell r="F428">
            <v>0</v>
          </cell>
          <cell r="G428">
            <v>0</v>
          </cell>
          <cell r="H428">
            <v>0</v>
          </cell>
        </row>
        <row r="429">
          <cell r="B429" t="str">
            <v>B.408</v>
          </cell>
          <cell r="C429" t="str">
            <v>Máy khoan đa năng dùng trong sọ não và cột sống</v>
          </cell>
          <cell r="D429" t="str">
            <v>Máy</v>
          </cell>
          <cell r="E429">
            <v>0</v>
          </cell>
          <cell r="F429">
            <v>0</v>
          </cell>
          <cell r="G429">
            <v>0</v>
          </cell>
          <cell r="H429">
            <v>0</v>
          </cell>
        </row>
        <row r="430">
          <cell r="B430" t="str">
            <v>B.409</v>
          </cell>
          <cell r="C430" t="str">
            <v xml:space="preserve">Máy khoan răng </v>
          </cell>
          <cell r="D430" t="str">
            <v>Máy</v>
          </cell>
          <cell r="E430">
            <v>0</v>
          </cell>
          <cell r="F430">
            <v>0</v>
          </cell>
          <cell r="G430">
            <v>0</v>
          </cell>
          <cell r="H430">
            <v>0</v>
          </cell>
        </row>
        <row r="431">
          <cell r="B431" t="str">
            <v>B.410</v>
          </cell>
          <cell r="C431" t="str">
            <v>Máy khoan tai chuyên dụng</v>
          </cell>
          <cell r="D431" t="str">
            <v>Máy</v>
          </cell>
          <cell r="E431">
            <v>0</v>
          </cell>
          <cell r="F431">
            <v>0</v>
          </cell>
          <cell r="G431">
            <v>0</v>
          </cell>
          <cell r="H431">
            <v>0</v>
          </cell>
        </row>
        <row r="432">
          <cell r="B432" t="str">
            <v>B.411</v>
          </cell>
          <cell r="C432" t="str">
            <v>Máy khử khuẩn buồng bệnh</v>
          </cell>
          <cell r="D432" t="str">
            <v>Máy</v>
          </cell>
          <cell r="E432">
            <v>0</v>
          </cell>
          <cell r="F432">
            <v>0</v>
          </cell>
          <cell r="G432">
            <v>0</v>
          </cell>
          <cell r="H432">
            <v>1</v>
          </cell>
        </row>
        <row r="433">
          <cell r="B433" t="str">
            <v>B.412</v>
          </cell>
          <cell r="C433" t="str">
            <v>Máy khuấy từ</v>
          </cell>
          <cell r="D433" t="str">
            <v>Máy</v>
          </cell>
          <cell r="E433">
            <v>1</v>
          </cell>
          <cell r="F433">
            <v>0</v>
          </cell>
          <cell r="G433">
            <v>1</v>
          </cell>
          <cell r="H433">
            <v>1</v>
          </cell>
        </row>
        <row r="434">
          <cell r="B434" t="str">
            <v>B.413</v>
          </cell>
          <cell r="C434" t="str">
            <v>Máy kích thích điện</v>
          </cell>
          <cell r="D434" t="str">
            <v>Máy</v>
          </cell>
          <cell r="E434">
            <v>0</v>
          </cell>
          <cell r="F434">
            <v>0</v>
          </cell>
          <cell r="G434">
            <v>0</v>
          </cell>
          <cell r="H434">
            <v>0</v>
          </cell>
        </row>
        <row r="435">
          <cell r="B435" t="str">
            <v>B.414</v>
          </cell>
          <cell r="C435" t="str">
            <v>Máy kích thích điện &amp; điện phân thuốc</v>
          </cell>
          <cell r="D435" t="str">
            <v>Máy</v>
          </cell>
          <cell r="E435">
            <v>0</v>
          </cell>
          <cell r="F435">
            <v>0</v>
          </cell>
          <cell r="G435">
            <v>0</v>
          </cell>
          <cell r="H435">
            <v>0</v>
          </cell>
        </row>
        <row r="436">
          <cell r="B436" t="str">
            <v>B.415</v>
          </cell>
          <cell r="C436" t="str">
            <v>Máy kích thích điện kết hợp siêu âm trị liệu</v>
          </cell>
          <cell r="D436" t="str">
            <v>Máy</v>
          </cell>
          <cell r="E436">
            <v>0</v>
          </cell>
          <cell r="F436">
            <v>0</v>
          </cell>
          <cell r="G436">
            <v>0</v>
          </cell>
          <cell r="H436">
            <v>0</v>
          </cell>
        </row>
        <row r="437">
          <cell r="B437" t="str">
            <v>B.416</v>
          </cell>
          <cell r="C437" t="str">
            <v>Máy kích thích nói nuốt</v>
          </cell>
          <cell r="D437" t="str">
            <v>Máy</v>
          </cell>
          <cell r="E437">
            <v>0</v>
          </cell>
          <cell r="F437">
            <v>0</v>
          </cell>
          <cell r="G437">
            <v>0</v>
          </cell>
          <cell r="H437">
            <v>0</v>
          </cell>
        </row>
        <row r="438">
          <cell r="B438" t="str">
            <v>B.417</v>
          </cell>
          <cell r="C438" t="str">
            <v>Máy kích thích sinh xương</v>
          </cell>
          <cell r="D438" t="str">
            <v>Máy</v>
          </cell>
          <cell r="E438">
            <v>0</v>
          </cell>
          <cell r="F438">
            <v>0</v>
          </cell>
          <cell r="G438">
            <v>0</v>
          </cell>
          <cell r="H438">
            <v>0</v>
          </cell>
        </row>
        <row r="439">
          <cell r="B439" t="str">
            <v>B.418</v>
          </cell>
          <cell r="C439" t="str">
            <v>Máy kích thích thần kinh cơ</v>
          </cell>
          <cell r="D439" t="str">
            <v>Máy</v>
          </cell>
          <cell r="E439">
            <v>0</v>
          </cell>
          <cell r="F439">
            <v>0</v>
          </cell>
          <cell r="G439">
            <v>0</v>
          </cell>
          <cell r="H439">
            <v>0</v>
          </cell>
        </row>
        <row r="440">
          <cell r="B440" t="str">
            <v>B.419</v>
          </cell>
          <cell r="C440" t="str">
            <v>Máy kích thích từ xuyên sọ</v>
          </cell>
          <cell r="D440" t="str">
            <v>Máy</v>
          </cell>
          <cell r="E440">
            <v>0</v>
          </cell>
          <cell r="F440">
            <v>0</v>
          </cell>
          <cell r="G440">
            <v>0</v>
          </cell>
          <cell r="H440">
            <v>0</v>
          </cell>
        </row>
        <row r="441">
          <cell r="B441" t="str">
            <v>B.420</v>
          </cell>
          <cell r="C441" t="str">
            <v>Máy lắc các loại</v>
          </cell>
          <cell r="D441" t="str">
            <v>Máy</v>
          </cell>
          <cell r="E441">
            <v>1</v>
          </cell>
          <cell r="F441">
            <v>0</v>
          </cell>
          <cell r="G441">
            <v>1</v>
          </cell>
          <cell r="H441">
            <v>1</v>
          </cell>
        </row>
        <row r="442">
          <cell r="B442" t="str">
            <v>B.421</v>
          </cell>
          <cell r="C442" t="str">
            <v>Máy làm ấm dịch truyền</v>
          </cell>
          <cell r="D442" t="str">
            <v>Máy</v>
          </cell>
          <cell r="E442">
            <v>0</v>
          </cell>
          <cell r="F442">
            <v>0</v>
          </cell>
          <cell r="G442">
            <v>0</v>
          </cell>
          <cell r="H442">
            <v>0</v>
          </cell>
        </row>
        <row r="443">
          <cell r="B443" t="str">
            <v>B.422</v>
          </cell>
          <cell r="C443" t="str">
            <v>Máy làm ấm và truyền máu nhanh</v>
          </cell>
          <cell r="D443" t="str">
            <v>Máy</v>
          </cell>
          <cell r="E443">
            <v>0</v>
          </cell>
          <cell r="F443">
            <v>0</v>
          </cell>
          <cell r="G443">
            <v>0</v>
          </cell>
          <cell r="H443">
            <v>0</v>
          </cell>
        </row>
        <row r="444">
          <cell r="B444" t="str">
            <v>B.423</v>
          </cell>
          <cell r="C444" t="str">
            <v>Máy laser châm cứu</v>
          </cell>
          <cell r="D444" t="str">
            <v>Máy</v>
          </cell>
          <cell r="E444">
            <v>0</v>
          </cell>
          <cell r="F444">
            <v>0</v>
          </cell>
          <cell r="G444">
            <v>0</v>
          </cell>
          <cell r="H444">
            <v>0</v>
          </cell>
        </row>
        <row r="445">
          <cell r="B445" t="str">
            <v>B.424</v>
          </cell>
          <cell r="C445" t="str">
            <v xml:space="preserve">Máy laser CO2 </v>
          </cell>
          <cell r="D445" t="str">
            <v>Máy</v>
          </cell>
          <cell r="E445">
            <v>0</v>
          </cell>
          <cell r="F445">
            <v>0</v>
          </cell>
          <cell r="G445">
            <v>0</v>
          </cell>
          <cell r="H445">
            <v>0</v>
          </cell>
        </row>
        <row r="446">
          <cell r="B446" t="str">
            <v>B.425</v>
          </cell>
          <cell r="C446" t="str">
            <v>Máy laser điều trị các loại</v>
          </cell>
          <cell r="D446" t="str">
            <v>Máy</v>
          </cell>
          <cell r="E446">
            <v>0</v>
          </cell>
          <cell r="F446">
            <v>0</v>
          </cell>
          <cell r="G446">
            <v>0</v>
          </cell>
          <cell r="H446">
            <v>0</v>
          </cell>
        </row>
        <row r="447">
          <cell r="B447" t="str">
            <v>B.426</v>
          </cell>
          <cell r="C447" t="str">
            <v xml:space="preserve">Máy laser nha khoa đa chức năng </v>
          </cell>
          <cell r="D447" t="str">
            <v>Máy</v>
          </cell>
          <cell r="E447">
            <v>0</v>
          </cell>
          <cell r="F447">
            <v>0</v>
          </cell>
          <cell r="G447">
            <v>0</v>
          </cell>
          <cell r="H447">
            <v>0</v>
          </cell>
        </row>
        <row r="448">
          <cell r="B448" t="str">
            <v>B.427</v>
          </cell>
          <cell r="C448" t="str">
            <v>Máy laser quang động nội nhãn có đèn khe</v>
          </cell>
          <cell r="D448" t="str">
            <v>Máy</v>
          </cell>
          <cell r="E448">
            <v>0</v>
          </cell>
          <cell r="F448">
            <v>0</v>
          </cell>
          <cell r="G448">
            <v>0</v>
          </cell>
          <cell r="H448">
            <v>0</v>
          </cell>
        </row>
        <row r="449">
          <cell r="B449" t="str">
            <v>B.428</v>
          </cell>
          <cell r="C449" t="str">
            <v xml:space="preserve">Máy laser quang đông võng mạc </v>
          </cell>
          <cell r="D449" t="str">
            <v>Máy</v>
          </cell>
          <cell r="E449">
            <v>0</v>
          </cell>
          <cell r="F449">
            <v>0</v>
          </cell>
          <cell r="G449">
            <v>0</v>
          </cell>
          <cell r="H449">
            <v>0</v>
          </cell>
        </row>
        <row r="450">
          <cell r="B450" t="str">
            <v>B.429</v>
          </cell>
          <cell r="C450" t="str">
            <v>Máy laser tạo hình vùng bè chọn lọc</v>
          </cell>
          <cell r="D450" t="str">
            <v xml:space="preserve">Máy </v>
          </cell>
          <cell r="E450">
            <v>0</v>
          </cell>
          <cell r="F450">
            <v>0</v>
          </cell>
          <cell r="G450">
            <v>0</v>
          </cell>
          <cell r="H450">
            <v>0</v>
          </cell>
        </row>
        <row r="451">
          <cell r="B451" t="str">
            <v>B.430</v>
          </cell>
          <cell r="C451" t="str">
            <v>Máy laser thẩm mỹ các loại</v>
          </cell>
          <cell r="D451" t="str">
            <v>Máy</v>
          </cell>
          <cell r="E451">
            <v>0</v>
          </cell>
          <cell r="F451">
            <v>0</v>
          </cell>
          <cell r="G451">
            <v>0</v>
          </cell>
          <cell r="H451">
            <v>0</v>
          </cell>
        </row>
        <row r="452">
          <cell r="B452" t="str">
            <v>B.431</v>
          </cell>
          <cell r="C452" t="str">
            <v>Máy laser trị liệu</v>
          </cell>
          <cell r="D452" t="str">
            <v>Máy</v>
          </cell>
          <cell r="E452">
            <v>0</v>
          </cell>
          <cell r="F452">
            <v>0</v>
          </cell>
          <cell r="G452">
            <v>0</v>
          </cell>
          <cell r="H452">
            <v>0</v>
          </cell>
        </row>
        <row r="453">
          <cell r="B453" t="str">
            <v>B.432</v>
          </cell>
          <cell r="C453" t="str">
            <v>Máy lấy cao răng</v>
          </cell>
          <cell r="D453" t="str">
            <v>Máy</v>
          </cell>
          <cell r="E453">
            <v>0</v>
          </cell>
          <cell r="F453">
            <v>0</v>
          </cell>
          <cell r="G453">
            <v>0</v>
          </cell>
          <cell r="H453">
            <v>0</v>
          </cell>
        </row>
        <row r="454">
          <cell r="B454" t="str">
            <v>B.433</v>
          </cell>
          <cell r="C454" t="str">
            <v>Máy lấy da ghép</v>
          </cell>
          <cell r="D454" t="str">
            <v>Máy</v>
          </cell>
          <cell r="E454">
            <v>0</v>
          </cell>
          <cell r="F454">
            <v>0</v>
          </cell>
          <cell r="G454">
            <v>0</v>
          </cell>
          <cell r="H454">
            <v>0</v>
          </cell>
        </row>
        <row r="455">
          <cell r="B455" t="str">
            <v>B.434</v>
          </cell>
          <cell r="C455" t="str">
            <v xml:space="preserve">Máy lọc máu liên tục </v>
          </cell>
          <cell r="D455" t="str">
            <v>Máy</v>
          </cell>
          <cell r="E455">
            <v>0</v>
          </cell>
          <cell r="F455">
            <v>0</v>
          </cell>
          <cell r="G455">
            <v>0</v>
          </cell>
          <cell r="H455">
            <v>0</v>
          </cell>
        </row>
        <row r="456">
          <cell r="B456" t="str">
            <v>B.435</v>
          </cell>
          <cell r="C456" t="str">
            <v>Máy ly tâm chuyên dùng trong chẩn đoán, xét nghiệm, sàng lọc y tế</v>
          </cell>
          <cell r="D456" t="str">
            <v>Máy</v>
          </cell>
          <cell r="E456">
            <v>2</v>
          </cell>
          <cell r="F456">
            <v>0</v>
          </cell>
          <cell r="G456">
            <v>2</v>
          </cell>
          <cell r="H456">
            <v>2</v>
          </cell>
        </row>
        <row r="457">
          <cell r="B457" t="str">
            <v>B.436</v>
          </cell>
          <cell r="C457" t="str">
            <v>Máy mài răng</v>
          </cell>
          <cell r="D457" t="str">
            <v>Máy</v>
          </cell>
          <cell r="E457">
            <v>0</v>
          </cell>
          <cell r="F457">
            <v>0</v>
          </cell>
          <cell r="G457">
            <v>0</v>
          </cell>
          <cell r="H457">
            <v>0</v>
          </cell>
        </row>
        <row r="458">
          <cell r="B458" t="str">
            <v>B.437</v>
          </cell>
          <cell r="C458" t="str">
            <v xml:space="preserve">Máy mát xa mi </v>
          </cell>
          <cell r="D458" t="str">
            <v xml:space="preserve">Máy </v>
          </cell>
          <cell r="E458">
            <v>0</v>
          </cell>
          <cell r="F458">
            <v>0</v>
          </cell>
          <cell r="G458">
            <v>0</v>
          </cell>
          <cell r="H458">
            <v>0</v>
          </cell>
        </row>
        <row r="459">
          <cell r="B459" t="str">
            <v>B.438</v>
          </cell>
          <cell r="C459" t="str">
            <v>Máy Medlite C3</v>
          </cell>
          <cell r="D459" t="str">
            <v>Máy</v>
          </cell>
          <cell r="E459">
            <v>0</v>
          </cell>
          <cell r="F459">
            <v>0</v>
          </cell>
          <cell r="G459">
            <v>0</v>
          </cell>
          <cell r="H459">
            <v>0</v>
          </cell>
        </row>
        <row r="460">
          <cell r="B460" t="str">
            <v>B.439</v>
          </cell>
          <cell r="C460" t="str">
            <v>Máy nhiệt lạnh trị liệu</v>
          </cell>
          <cell r="D460" t="str">
            <v>Máy</v>
          </cell>
          <cell r="E460">
            <v>0</v>
          </cell>
          <cell r="F460">
            <v>0</v>
          </cell>
          <cell r="G460">
            <v>0</v>
          </cell>
          <cell r="H460">
            <v>0</v>
          </cell>
        </row>
        <row r="461">
          <cell r="B461" t="str">
            <v>B.440</v>
          </cell>
          <cell r="C461" t="str">
            <v>Máy nhiệt trị liệu</v>
          </cell>
          <cell r="D461" t="str">
            <v>Máy</v>
          </cell>
          <cell r="E461">
            <v>0</v>
          </cell>
          <cell r="F461">
            <v>0</v>
          </cell>
          <cell r="G461">
            <v>0</v>
          </cell>
          <cell r="H461">
            <v>0</v>
          </cell>
        </row>
        <row r="462">
          <cell r="B462" t="str">
            <v>B.441</v>
          </cell>
          <cell r="C462" t="str">
            <v>Máy nhuộm tiêu bản</v>
          </cell>
          <cell r="D462" t="str">
            <v>Máy</v>
          </cell>
          <cell r="E462">
            <v>0</v>
          </cell>
          <cell r="F462">
            <v>0</v>
          </cell>
          <cell r="G462">
            <v>0</v>
          </cell>
          <cell r="H462">
            <v>0</v>
          </cell>
        </row>
        <row r="463">
          <cell r="B463" t="str">
            <v>B.442</v>
          </cell>
          <cell r="C463" t="str">
            <v>Máy nối dây vô khuẩn</v>
          </cell>
          <cell r="D463" t="str">
            <v>Máy</v>
          </cell>
          <cell r="E463">
            <v>0</v>
          </cell>
          <cell r="F463">
            <v>0</v>
          </cell>
          <cell r="G463">
            <v>0</v>
          </cell>
          <cell r="H463">
            <v>0</v>
          </cell>
        </row>
        <row r="464">
          <cell r="B464" t="str">
            <v>B.443</v>
          </cell>
          <cell r="C464" t="str">
            <v>Máy nội nha cầm tay có tích hợp định vị chóp</v>
          </cell>
          <cell r="D464" t="str">
            <v>Máy</v>
          </cell>
          <cell r="E464">
            <v>0</v>
          </cell>
          <cell r="F464">
            <v>0</v>
          </cell>
          <cell r="G464">
            <v>0</v>
          </cell>
          <cell r="H464">
            <v>0</v>
          </cell>
        </row>
        <row r="465">
          <cell r="B465" t="str">
            <v>B.444</v>
          </cell>
          <cell r="C465" t="str">
            <v>Máy Oxy dòng cao HFNC</v>
          </cell>
          <cell r="D465" t="str">
            <v>Máy</v>
          </cell>
          <cell r="E465">
            <v>0</v>
          </cell>
          <cell r="F465">
            <v>0</v>
          </cell>
          <cell r="G465">
            <v>0</v>
          </cell>
          <cell r="H465">
            <v>0</v>
          </cell>
        </row>
        <row r="466">
          <cell r="B466" t="str">
            <v>B.445</v>
          </cell>
          <cell r="C466" t="str">
            <v>Máy PCR lồng đa mồi</v>
          </cell>
          <cell r="D466" t="str">
            <v>Máy</v>
          </cell>
          <cell r="E466">
            <v>0</v>
          </cell>
          <cell r="F466">
            <v>0</v>
          </cell>
          <cell r="G466">
            <v>0</v>
          </cell>
          <cell r="H466">
            <v>0</v>
          </cell>
        </row>
        <row r="467">
          <cell r="B467" t="str">
            <v>B.446</v>
          </cell>
          <cell r="C467" t="str">
            <v>Máy pha loãng</v>
          </cell>
          <cell r="D467" t="str">
            <v>Máy</v>
          </cell>
          <cell r="E467">
            <v>0</v>
          </cell>
          <cell r="F467">
            <v>0</v>
          </cell>
          <cell r="G467">
            <v>0</v>
          </cell>
          <cell r="H467">
            <v>0</v>
          </cell>
        </row>
        <row r="468">
          <cell r="B468" t="str">
            <v>B.447</v>
          </cell>
          <cell r="C468" t="str">
            <v>Máy phân tích da</v>
          </cell>
          <cell r="D468" t="str">
            <v>Máy</v>
          </cell>
          <cell r="E468">
            <v>0</v>
          </cell>
          <cell r="F468">
            <v>0</v>
          </cell>
          <cell r="G468">
            <v>0</v>
          </cell>
          <cell r="H468">
            <v>0</v>
          </cell>
        </row>
        <row r="469">
          <cell r="B469" t="str">
            <v>B.448</v>
          </cell>
          <cell r="C469" t="str">
            <v>Máy phân tích huyết học</v>
          </cell>
          <cell r="D469" t="str">
            <v>Máy</v>
          </cell>
          <cell r="E469">
            <v>2</v>
          </cell>
          <cell r="F469">
            <v>0</v>
          </cell>
          <cell r="G469">
            <v>2</v>
          </cell>
          <cell r="H469">
            <v>2</v>
          </cell>
        </row>
        <row r="470">
          <cell r="B470" t="str">
            <v>B.449</v>
          </cell>
          <cell r="C470" t="str">
            <v>Máy phân tích khí máu</v>
          </cell>
          <cell r="D470" t="str">
            <v>Máy</v>
          </cell>
          <cell r="E470">
            <v>0</v>
          </cell>
          <cell r="F470">
            <v>0</v>
          </cell>
          <cell r="G470">
            <v>0</v>
          </cell>
          <cell r="H470">
            <v>0</v>
          </cell>
        </row>
        <row r="471">
          <cell r="B471" t="str">
            <v>B.450</v>
          </cell>
          <cell r="C471" t="str">
            <v>Máy phân tích khí mê</v>
          </cell>
          <cell r="D471" t="str">
            <v>Máy</v>
          </cell>
          <cell r="E471">
            <v>0</v>
          </cell>
          <cell r="F471">
            <v>0</v>
          </cell>
          <cell r="G471">
            <v>0</v>
          </cell>
          <cell r="H471">
            <v>0</v>
          </cell>
        </row>
        <row r="472">
          <cell r="B472" t="str">
            <v>B.451</v>
          </cell>
          <cell r="C472" t="str">
            <v>Máy phát hiện ký sinh trùng sốt rét</v>
          </cell>
          <cell r="D472" t="str">
            <v>Máy</v>
          </cell>
          <cell r="E472">
            <v>0</v>
          </cell>
          <cell r="F472">
            <v>0</v>
          </cell>
          <cell r="G472">
            <v>0</v>
          </cell>
          <cell r="H472">
            <v>0</v>
          </cell>
        </row>
        <row r="473">
          <cell r="B473" t="str">
            <v>B.452</v>
          </cell>
          <cell r="C473" t="str">
            <v>Máy phát nhiệt cao tần</v>
          </cell>
          <cell r="D473" t="str">
            <v>Máy</v>
          </cell>
          <cell r="E473">
            <v>0</v>
          </cell>
          <cell r="F473">
            <v>0</v>
          </cell>
          <cell r="G473">
            <v>0</v>
          </cell>
          <cell r="H473">
            <v>0</v>
          </cell>
        </row>
        <row r="474">
          <cell r="B474" t="str">
            <v>B.453</v>
          </cell>
          <cell r="C474" t="str">
            <v>Máy phát xung điện</v>
          </cell>
          <cell r="D474" t="str">
            <v>Máy</v>
          </cell>
          <cell r="E474">
            <v>0</v>
          </cell>
          <cell r="F474">
            <v>0</v>
          </cell>
          <cell r="G474">
            <v>0</v>
          </cell>
          <cell r="H474">
            <v>0</v>
          </cell>
        </row>
        <row r="475">
          <cell r="B475" t="str">
            <v>B.454</v>
          </cell>
          <cell r="C475" t="str">
            <v>Máy phẫu thuật Yag Laser</v>
          </cell>
          <cell r="D475" t="str">
            <v>Máy</v>
          </cell>
          <cell r="E475">
            <v>0</v>
          </cell>
          <cell r="F475">
            <v>0</v>
          </cell>
          <cell r="G475">
            <v>0</v>
          </cell>
          <cell r="H475">
            <v>0</v>
          </cell>
        </row>
        <row r="476">
          <cell r="B476" t="str">
            <v>B.455</v>
          </cell>
          <cell r="C476" t="str">
            <v>Máy phục hồi chức năng chi trên, chi dưới</v>
          </cell>
          <cell r="D476" t="str">
            <v>Máy</v>
          </cell>
          <cell r="E476">
            <v>0</v>
          </cell>
          <cell r="F476">
            <v>0</v>
          </cell>
          <cell r="G476">
            <v>0</v>
          </cell>
          <cell r="H476">
            <v>0</v>
          </cell>
        </row>
        <row r="477">
          <cell r="B477" t="str">
            <v>B.456</v>
          </cell>
          <cell r="C477" t="str">
            <v>Máy phun thuốc điều trị</v>
          </cell>
          <cell r="D477" t="str">
            <v>Máy</v>
          </cell>
          <cell r="E477">
            <v>2</v>
          </cell>
          <cell r="F477">
            <v>0</v>
          </cell>
          <cell r="G477">
            <v>10</v>
          </cell>
          <cell r="H477">
            <v>2</v>
          </cell>
        </row>
        <row r="478">
          <cell r="B478" t="str">
            <v>B.457</v>
          </cell>
          <cell r="C478" t="str">
            <v xml:space="preserve">Máy quang đông thể mi </v>
          </cell>
          <cell r="D478" t="str">
            <v xml:space="preserve">Máy </v>
          </cell>
          <cell r="E478">
            <v>0</v>
          </cell>
          <cell r="F478">
            <v>0</v>
          </cell>
          <cell r="G478">
            <v>0</v>
          </cell>
          <cell r="H478">
            <v>0</v>
          </cell>
        </row>
        <row r="479">
          <cell r="B479" t="str">
            <v>B.458</v>
          </cell>
          <cell r="C479" t="str">
            <v>Máy rã đông huyết tương</v>
          </cell>
          <cell r="D479" t="str">
            <v>Máy</v>
          </cell>
          <cell r="E479">
            <v>0</v>
          </cell>
          <cell r="F479">
            <v>0</v>
          </cell>
          <cell r="G479">
            <v>0</v>
          </cell>
          <cell r="H479">
            <v>0</v>
          </cell>
        </row>
        <row r="480">
          <cell r="B480" t="str">
            <v>B.459</v>
          </cell>
          <cell r="C480" t="str">
            <v>Máy rửa dụng cụ ly tâm</v>
          </cell>
          <cell r="D480" t="str">
            <v>Máy</v>
          </cell>
          <cell r="E480">
            <v>0</v>
          </cell>
          <cell r="F480">
            <v>0</v>
          </cell>
          <cell r="G480">
            <v>0</v>
          </cell>
          <cell r="H480">
            <v>0</v>
          </cell>
        </row>
        <row r="481">
          <cell r="B481" t="str">
            <v>B.460</v>
          </cell>
          <cell r="C481" t="str">
            <v>Máy rửa phim X quang</v>
          </cell>
          <cell r="D481" t="str">
            <v>Máy</v>
          </cell>
          <cell r="E481">
            <v>0</v>
          </cell>
          <cell r="F481">
            <v>0</v>
          </cell>
          <cell r="G481">
            <v>0</v>
          </cell>
          <cell r="H481">
            <v>0</v>
          </cell>
        </row>
        <row r="482">
          <cell r="B482" t="str">
            <v>B.461</v>
          </cell>
          <cell r="C482" t="str">
            <v>Máy rửa quả lọc thận tự động</v>
          </cell>
          <cell r="D482" t="str">
            <v>Máy</v>
          </cell>
          <cell r="E482">
            <v>0</v>
          </cell>
          <cell r="F482">
            <v>0</v>
          </cell>
          <cell r="G482">
            <v>0</v>
          </cell>
          <cell r="H482">
            <v>0</v>
          </cell>
        </row>
        <row r="483">
          <cell r="B483" t="str">
            <v>B.462</v>
          </cell>
          <cell r="C483" t="str">
            <v xml:space="preserve">Máy rửa và khử khuẩn dụng cụ </v>
          </cell>
          <cell r="D483" t="str">
            <v>Máy</v>
          </cell>
          <cell r="E483">
            <v>0</v>
          </cell>
          <cell r="F483">
            <v>0</v>
          </cell>
          <cell r="G483">
            <v>0</v>
          </cell>
          <cell r="H483">
            <v>0</v>
          </cell>
        </row>
        <row r="484">
          <cell r="B484" t="str">
            <v>B.463</v>
          </cell>
          <cell r="C484" t="str">
            <v>Máy sấy khô khí điều trị trung tâm</v>
          </cell>
          <cell r="D484" t="str">
            <v>Máy</v>
          </cell>
          <cell r="E484">
            <v>0</v>
          </cell>
          <cell r="F484">
            <v>0</v>
          </cell>
          <cell r="G484">
            <v>0</v>
          </cell>
          <cell r="H484">
            <v>0</v>
          </cell>
        </row>
        <row r="485">
          <cell r="B485" t="str">
            <v>B.464</v>
          </cell>
          <cell r="C485" t="str">
            <v>Máy sấy tiêu bản</v>
          </cell>
          <cell r="D485" t="str">
            <v>Máy</v>
          </cell>
          <cell r="E485">
            <v>0</v>
          </cell>
          <cell r="F485">
            <v>0</v>
          </cell>
          <cell r="G485">
            <v>0</v>
          </cell>
          <cell r="H485">
            <v>1</v>
          </cell>
        </row>
        <row r="486">
          <cell r="B486" t="str">
            <v>B.465</v>
          </cell>
          <cell r="C486" t="str">
            <v>Máy sấy và bảo quản dụng cụ</v>
          </cell>
          <cell r="D486" t="str">
            <v>Máy</v>
          </cell>
          <cell r="E486">
            <v>0</v>
          </cell>
          <cell r="F486">
            <v>0</v>
          </cell>
          <cell r="G486">
            <v>0</v>
          </cell>
          <cell r="H486">
            <v>0</v>
          </cell>
        </row>
        <row r="487">
          <cell r="B487" t="str">
            <v>B.466</v>
          </cell>
          <cell r="C487" t="str">
            <v xml:space="preserve">Máy siêu âm B (UBM) </v>
          </cell>
          <cell r="D487" t="str">
            <v xml:space="preserve">Máy </v>
          </cell>
          <cell r="E487">
            <v>0</v>
          </cell>
          <cell r="F487">
            <v>0</v>
          </cell>
          <cell r="G487">
            <v>0</v>
          </cell>
          <cell r="H487">
            <v>0</v>
          </cell>
        </row>
        <row r="488">
          <cell r="B488" t="str">
            <v>B.467</v>
          </cell>
          <cell r="C488" t="str">
            <v>Máy siêu âm chẩn đoán sản</v>
          </cell>
          <cell r="D488" t="str">
            <v>Máy</v>
          </cell>
          <cell r="E488">
            <v>0</v>
          </cell>
          <cell r="F488">
            <v>0</v>
          </cell>
          <cell r="G488">
            <v>0</v>
          </cell>
          <cell r="H488">
            <v>0</v>
          </cell>
        </row>
        <row r="489">
          <cell r="B489" t="str">
            <v>B.468</v>
          </cell>
          <cell r="C489" t="str">
            <v>Máy siêu âm có đầu dò âm đạo</v>
          </cell>
          <cell r="D489" t="str">
            <v>Máy</v>
          </cell>
          <cell r="E489">
            <v>0</v>
          </cell>
          <cell r="F489">
            <v>0</v>
          </cell>
          <cell r="G489">
            <v>0</v>
          </cell>
          <cell r="H489">
            <v>0</v>
          </cell>
        </row>
        <row r="490">
          <cell r="B490" t="str">
            <v>B.469</v>
          </cell>
          <cell r="C490" t="str">
            <v>Máy siêu âm đen trắng</v>
          </cell>
          <cell r="D490" t="str">
            <v>Máy</v>
          </cell>
          <cell r="E490">
            <v>1</v>
          </cell>
          <cell r="F490">
            <v>0</v>
          </cell>
          <cell r="G490">
            <v>1</v>
          </cell>
          <cell r="H490">
            <v>1</v>
          </cell>
        </row>
        <row r="491">
          <cell r="B491" t="str">
            <v>B.470</v>
          </cell>
          <cell r="C491" t="str">
            <v>Máy siêu âm điều trị</v>
          </cell>
          <cell r="D491" t="str">
            <v>Máy</v>
          </cell>
          <cell r="E491">
            <v>0</v>
          </cell>
          <cell r="F491">
            <v>0</v>
          </cell>
          <cell r="G491">
            <v>0</v>
          </cell>
          <cell r="H491">
            <v>0</v>
          </cell>
        </row>
        <row r="492">
          <cell r="B492" t="str">
            <v>B.471</v>
          </cell>
          <cell r="C492" t="str">
            <v>Máy siêu âm doppler xuyên sọ</v>
          </cell>
          <cell r="D492" t="str">
            <v>Máy</v>
          </cell>
          <cell r="E492">
            <v>0</v>
          </cell>
          <cell r="F492">
            <v>0</v>
          </cell>
          <cell r="G492">
            <v>0</v>
          </cell>
          <cell r="H492">
            <v>0</v>
          </cell>
        </row>
        <row r="493">
          <cell r="B493" t="str">
            <v>B.472</v>
          </cell>
          <cell r="C493" t="str">
            <v>Máy siêu âm gắng sức</v>
          </cell>
          <cell r="D493" t="str">
            <v>Máy</v>
          </cell>
          <cell r="E493">
            <v>0</v>
          </cell>
          <cell r="F493">
            <v>0</v>
          </cell>
          <cell r="G493">
            <v>0</v>
          </cell>
          <cell r="H493">
            <v>0</v>
          </cell>
        </row>
        <row r="494">
          <cell r="B494" t="str">
            <v>B.473</v>
          </cell>
          <cell r="C494" t="str">
            <v>Máy siêu âm mắt</v>
          </cell>
          <cell r="D494" t="str">
            <v>Máy</v>
          </cell>
          <cell r="E494">
            <v>0</v>
          </cell>
          <cell r="F494">
            <v>0</v>
          </cell>
          <cell r="G494">
            <v>0</v>
          </cell>
          <cell r="H494">
            <v>0</v>
          </cell>
        </row>
        <row r="495">
          <cell r="B495" t="str">
            <v>B.474</v>
          </cell>
          <cell r="C495" t="str">
            <v>Máy siêu âm màu 4D</v>
          </cell>
          <cell r="D495" t="str">
            <v>Máy</v>
          </cell>
          <cell r="E495">
            <v>2</v>
          </cell>
          <cell r="F495">
            <v>0</v>
          </cell>
          <cell r="G495">
            <v>2</v>
          </cell>
          <cell r="H495">
            <v>2</v>
          </cell>
        </row>
        <row r="496">
          <cell r="B496" t="str">
            <v>B.475</v>
          </cell>
          <cell r="C496" t="str">
            <v>Máy siêu âm trong gây tê vùng</v>
          </cell>
          <cell r="D496" t="str">
            <v>Máy</v>
          </cell>
          <cell r="E496">
            <v>0</v>
          </cell>
          <cell r="F496">
            <v>0</v>
          </cell>
          <cell r="G496">
            <v>0</v>
          </cell>
          <cell r="H496">
            <v>0</v>
          </cell>
        </row>
        <row r="497">
          <cell r="B497" t="str">
            <v>B.476</v>
          </cell>
          <cell r="C497" t="str">
            <v>Máy siêu âm xách tay</v>
          </cell>
          <cell r="D497" t="str">
            <v>Máy</v>
          </cell>
          <cell r="E497">
            <v>0</v>
          </cell>
          <cell r="F497">
            <v>0</v>
          </cell>
          <cell r="G497">
            <v>1</v>
          </cell>
          <cell r="H497">
            <v>0</v>
          </cell>
        </row>
        <row r="498">
          <cell r="B498" t="str">
            <v>B.477</v>
          </cell>
          <cell r="C498" t="str">
            <v>Máy sinh thiết vú hút chân không có siêu âm phần mềm kèm theo</v>
          </cell>
          <cell r="D498" t="str">
            <v>Máy</v>
          </cell>
          <cell r="E498">
            <v>0</v>
          </cell>
          <cell r="F498">
            <v>0</v>
          </cell>
          <cell r="G498">
            <v>0</v>
          </cell>
          <cell r="H498">
            <v>0</v>
          </cell>
        </row>
        <row r="499">
          <cell r="B499" t="str">
            <v>B.478</v>
          </cell>
          <cell r="C499" t="str">
            <v>Máy soi đáy mắt</v>
          </cell>
          <cell r="D499" t="str">
            <v>Máy</v>
          </cell>
          <cell r="E499">
            <v>0</v>
          </cell>
          <cell r="F499">
            <v>0</v>
          </cell>
          <cell r="G499">
            <v>2</v>
          </cell>
          <cell r="H499">
            <v>0</v>
          </cell>
        </row>
        <row r="500">
          <cell r="B500" t="str">
            <v>B.479</v>
          </cell>
          <cell r="C500" t="str">
            <v>Máy soi mũi xoang</v>
          </cell>
          <cell r="D500" t="str">
            <v>Máy</v>
          </cell>
          <cell r="E500">
            <v>0</v>
          </cell>
          <cell r="F500">
            <v>0</v>
          </cell>
          <cell r="G500">
            <v>0</v>
          </cell>
          <cell r="H500">
            <v>0</v>
          </cell>
        </row>
        <row r="501">
          <cell r="B501" t="str">
            <v>B.480</v>
          </cell>
          <cell r="C501" t="str">
            <v>Máy soi thực quản</v>
          </cell>
          <cell r="D501" t="str">
            <v>Máy</v>
          </cell>
          <cell r="E501">
            <v>0</v>
          </cell>
          <cell r="F501">
            <v>0</v>
          </cell>
          <cell r="G501">
            <v>0</v>
          </cell>
          <cell r="H501">
            <v>0</v>
          </cell>
        </row>
        <row r="502">
          <cell r="B502" t="str">
            <v>B.481</v>
          </cell>
          <cell r="C502" t="str">
            <v>Máy soi tĩnh mạch</v>
          </cell>
          <cell r="D502" t="str">
            <v>Máy</v>
          </cell>
          <cell r="E502">
            <v>0</v>
          </cell>
          <cell r="F502">
            <v>0</v>
          </cell>
          <cell r="G502">
            <v>0</v>
          </cell>
          <cell r="H502">
            <v>0</v>
          </cell>
        </row>
        <row r="503">
          <cell r="B503" t="str">
            <v>B.482</v>
          </cell>
          <cell r="C503" t="str">
            <v>Máy sóng ngắn điều trị</v>
          </cell>
          <cell r="D503" t="str">
            <v>Máy</v>
          </cell>
          <cell r="E503">
            <v>1</v>
          </cell>
          <cell r="F503">
            <v>0</v>
          </cell>
          <cell r="G503">
            <v>1</v>
          </cell>
          <cell r="H503">
            <v>1</v>
          </cell>
        </row>
        <row r="504">
          <cell r="B504" t="str">
            <v>B.483</v>
          </cell>
          <cell r="C504" t="str">
            <v>Máy súc rửa dạ dày</v>
          </cell>
          <cell r="D504" t="str">
            <v>Máy</v>
          </cell>
          <cell r="E504">
            <v>1</v>
          </cell>
          <cell r="F504">
            <v>0</v>
          </cell>
          <cell r="G504">
            <v>2</v>
          </cell>
          <cell r="H504">
            <v>3</v>
          </cell>
        </row>
        <row r="505">
          <cell r="B505" t="str">
            <v>B.484</v>
          </cell>
          <cell r="C505" t="str">
            <v>Máy súc rửa ống nội soi tự động</v>
          </cell>
          <cell r="D505" t="str">
            <v>Máy</v>
          </cell>
          <cell r="E505">
            <v>0</v>
          </cell>
          <cell r="F505">
            <v>0</v>
          </cell>
          <cell r="G505">
            <v>0</v>
          </cell>
          <cell r="H505">
            <v>0</v>
          </cell>
        </row>
        <row r="506">
          <cell r="B506" t="str">
            <v>B.485</v>
          </cell>
          <cell r="C506" t="str">
            <v>Máy sưởi ấm cơ thể bệnh nhân</v>
          </cell>
          <cell r="D506" t="str">
            <v>Máy</v>
          </cell>
          <cell r="E506">
            <v>0</v>
          </cell>
          <cell r="F506">
            <v>0</v>
          </cell>
          <cell r="G506">
            <v>0</v>
          </cell>
          <cell r="H506">
            <v>2</v>
          </cell>
        </row>
        <row r="507">
          <cell r="B507" t="str">
            <v>B.486</v>
          </cell>
          <cell r="C507" t="str">
            <v>Máy tách chiết DNA, RNA tự động</v>
          </cell>
          <cell r="D507" t="str">
            <v>Máy</v>
          </cell>
          <cell r="E507">
            <v>0</v>
          </cell>
          <cell r="F507">
            <v>0</v>
          </cell>
          <cell r="G507">
            <v>0</v>
          </cell>
          <cell r="H507">
            <v>0</v>
          </cell>
        </row>
        <row r="508">
          <cell r="B508" t="str">
            <v>B.487</v>
          </cell>
          <cell r="C508" t="str">
            <v>Máy tách thành phần máu tự động</v>
          </cell>
          <cell r="D508" t="str">
            <v>Máy</v>
          </cell>
          <cell r="E508">
            <v>0</v>
          </cell>
          <cell r="F508">
            <v>0</v>
          </cell>
          <cell r="G508">
            <v>0</v>
          </cell>
          <cell r="H508">
            <v>0</v>
          </cell>
        </row>
        <row r="509">
          <cell r="B509" t="str">
            <v>B.488</v>
          </cell>
          <cell r="C509" t="str">
            <v>Máy tách tiểu cầu</v>
          </cell>
          <cell r="D509" t="str">
            <v>Máy</v>
          </cell>
          <cell r="E509">
            <v>0</v>
          </cell>
          <cell r="F509">
            <v>0</v>
          </cell>
          <cell r="G509">
            <v>0</v>
          </cell>
          <cell r="H509">
            <v>0</v>
          </cell>
        </row>
        <row r="510">
          <cell r="B510" t="str">
            <v>B.489</v>
          </cell>
          <cell r="C510" t="str">
            <v>Máy tạo oxy</v>
          </cell>
          <cell r="D510" t="str">
            <v>Máy</v>
          </cell>
          <cell r="E510">
            <v>4</v>
          </cell>
          <cell r="F510">
            <v>0</v>
          </cell>
          <cell r="G510">
            <v>4</v>
          </cell>
          <cell r="H510">
            <v>9</v>
          </cell>
        </row>
        <row r="511">
          <cell r="B511" t="str">
            <v>B.490</v>
          </cell>
          <cell r="C511" t="str">
            <v>Máy tập chủ động, thụ động tay chân kết hợp</v>
          </cell>
          <cell r="D511" t="str">
            <v>Máy</v>
          </cell>
          <cell r="E511">
            <v>0</v>
          </cell>
          <cell r="F511">
            <v>0</v>
          </cell>
          <cell r="G511">
            <v>0</v>
          </cell>
          <cell r="H511">
            <v>0</v>
          </cell>
        </row>
        <row r="512">
          <cell r="B512" t="str">
            <v>B.491</v>
          </cell>
          <cell r="C512" t="str">
            <v xml:space="preserve">Máy tập lác </v>
          </cell>
          <cell r="D512" t="str">
            <v>Máy</v>
          </cell>
          <cell r="E512">
            <v>0</v>
          </cell>
          <cell r="F512">
            <v>0</v>
          </cell>
          <cell r="G512">
            <v>0</v>
          </cell>
          <cell r="H512">
            <v>0</v>
          </cell>
        </row>
        <row r="513">
          <cell r="B513" t="str">
            <v>B.492</v>
          </cell>
          <cell r="C513" t="str">
            <v>Máy tập phát âm</v>
          </cell>
          <cell r="D513" t="str">
            <v>Máy</v>
          </cell>
          <cell r="E513">
            <v>0</v>
          </cell>
          <cell r="F513">
            <v>0</v>
          </cell>
          <cell r="G513">
            <v>0</v>
          </cell>
          <cell r="H513">
            <v>0</v>
          </cell>
        </row>
        <row r="514">
          <cell r="B514" t="str">
            <v>B.493</v>
          </cell>
          <cell r="C514" t="str">
            <v>Máy tập vật lý trị liệu đa chức năng</v>
          </cell>
          <cell r="D514" t="str">
            <v>Máy</v>
          </cell>
          <cell r="E514">
            <v>0</v>
          </cell>
          <cell r="F514">
            <v>0</v>
          </cell>
          <cell r="G514">
            <v>0</v>
          </cell>
          <cell r="H514">
            <v>0</v>
          </cell>
        </row>
        <row r="515">
          <cell r="B515" t="str">
            <v>B.494</v>
          </cell>
          <cell r="C515" t="str">
            <v>Máy thăm dò huyết động xâm lấn</v>
          </cell>
          <cell r="D515" t="str">
            <v>Máy</v>
          </cell>
          <cell r="E515">
            <v>0</v>
          </cell>
          <cell r="F515">
            <v>0</v>
          </cell>
          <cell r="G515">
            <v>0</v>
          </cell>
          <cell r="H515">
            <v>0</v>
          </cell>
        </row>
        <row r="516">
          <cell r="B516" t="str">
            <v>B.495</v>
          </cell>
          <cell r="C516" t="str">
            <v>Máy tháo lồng ruột</v>
          </cell>
          <cell r="D516" t="str">
            <v>Máy</v>
          </cell>
          <cell r="E516">
            <v>0</v>
          </cell>
          <cell r="F516">
            <v>0</v>
          </cell>
          <cell r="G516">
            <v>0</v>
          </cell>
          <cell r="H516">
            <v>0</v>
          </cell>
        </row>
        <row r="517">
          <cell r="B517" t="str">
            <v>B.496</v>
          </cell>
          <cell r="C517" t="str">
            <v>Máy theo dõi điện não 24h</v>
          </cell>
          <cell r="D517" t="str">
            <v>Máy</v>
          </cell>
          <cell r="E517">
            <v>0</v>
          </cell>
          <cell r="F517">
            <v>0</v>
          </cell>
          <cell r="G517">
            <v>0</v>
          </cell>
          <cell r="H517">
            <v>0</v>
          </cell>
        </row>
        <row r="518">
          <cell r="B518" t="str">
            <v>B.497</v>
          </cell>
          <cell r="C518" t="str">
            <v>Máy theo dõi huyết áp 24h</v>
          </cell>
          <cell r="D518" t="str">
            <v>Máy</v>
          </cell>
          <cell r="E518">
            <v>0</v>
          </cell>
          <cell r="F518">
            <v>0</v>
          </cell>
          <cell r="G518">
            <v>0</v>
          </cell>
          <cell r="H518">
            <v>3</v>
          </cell>
        </row>
        <row r="519">
          <cell r="B519" t="str">
            <v>B.498</v>
          </cell>
          <cell r="C519" t="str">
            <v>Máy theo dõi tim mạch 24h</v>
          </cell>
          <cell r="D519" t="str">
            <v>Máy</v>
          </cell>
          <cell r="E519">
            <v>0</v>
          </cell>
          <cell r="F519">
            <v>0</v>
          </cell>
          <cell r="G519">
            <v>0</v>
          </cell>
          <cell r="H519">
            <v>0</v>
          </cell>
        </row>
        <row r="520">
          <cell r="B520" t="str">
            <v>B.499</v>
          </cell>
          <cell r="C520" t="str">
            <v xml:space="preserve">Máy theo dõi/đo độ sâu gây mê </v>
          </cell>
          <cell r="D520" t="str">
            <v>Máy</v>
          </cell>
          <cell r="E520">
            <v>0</v>
          </cell>
          <cell r="F520">
            <v>0</v>
          </cell>
          <cell r="G520">
            <v>0</v>
          </cell>
          <cell r="H520">
            <v>0</v>
          </cell>
        </row>
        <row r="521">
          <cell r="B521" t="str">
            <v>B.500</v>
          </cell>
          <cell r="C521" t="str">
            <v>Máy thủy trị liệu</v>
          </cell>
          <cell r="D521" t="str">
            <v>Máy</v>
          </cell>
          <cell r="E521">
            <v>0</v>
          </cell>
          <cell r="F521">
            <v>0</v>
          </cell>
          <cell r="G521">
            <v>0</v>
          </cell>
          <cell r="H521">
            <v>0</v>
          </cell>
        </row>
        <row r="522">
          <cell r="B522" t="str">
            <v>B.501</v>
          </cell>
          <cell r="C522" t="str">
            <v>Máy tiệt trùng nhiệt độ thấp</v>
          </cell>
          <cell r="D522" t="str">
            <v>Máy</v>
          </cell>
          <cell r="E522">
            <v>0</v>
          </cell>
          <cell r="F522">
            <v>0</v>
          </cell>
          <cell r="G522">
            <v>0</v>
          </cell>
          <cell r="H522">
            <v>0</v>
          </cell>
        </row>
        <row r="523">
          <cell r="B523" t="str">
            <v>B.502</v>
          </cell>
          <cell r="C523" t="str">
            <v>Máy trẻ hóa da bằng oxy tinh khiết</v>
          </cell>
          <cell r="D523" t="str">
            <v>Máy</v>
          </cell>
          <cell r="E523">
            <v>0</v>
          </cell>
          <cell r="F523">
            <v>0</v>
          </cell>
          <cell r="G523">
            <v>0</v>
          </cell>
          <cell r="H523">
            <v>0</v>
          </cell>
        </row>
        <row r="524">
          <cell r="B524" t="str">
            <v>B.503</v>
          </cell>
          <cell r="C524" t="str">
            <v>Máy triệt lông bằng ánh sáng</v>
          </cell>
          <cell r="D524" t="str">
            <v>Máy</v>
          </cell>
          <cell r="E524">
            <v>0</v>
          </cell>
          <cell r="F524">
            <v>0</v>
          </cell>
          <cell r="G524">
            <v>0</v>
          </cell>
          <cell r="H524">
            <v>0</v>
          </cell>
        </row>
        <row r="525">
          <cell r="B525" t="str">
            <v>B.504</v>
          </cell>
          <cell r="C525" t="str">
            <v>Máy trợ thở áp lực dương liên tục - CPAP</v>
          </cell>
          <cell r="D525" t="str">
            <v>Máy</v>
          </cell>
          <cell r="E525">
            <v>1</v>
          </cell>
          <cell r="F525">
            <v>0</v>
          </cell>
          <cell r="G525">
            <v>1</v>
          </cell>
          <cell r="H525">
            <v>2</v>
          </cell>
        </row>
        <row r="526">
          <cell r="B526" t="str">
            <v>B.505</v>
          </cell>
          <cell r="C526" t="str">
            <v>Máy truyền máu hoàn hồi</v>
          </cell>
          <cell r="D526" t="str">
            <v>Máy</v>
          </cell>
          <cell r="E526">
            <v>0</v>
          </cell>
          <cell r="F526">
            <v>0</v>
          </cell>
          <cell r="G526">
            <v>0</v>
          </cell>
          <cell r="H526">
            <v>0</v>
          </cell>
        </row>
        <row r="527">
          <cell r="B527" t="str">
            <v>B.506</v>
          </cell>
          <cell r="C527" t="str">
            <v>Máy từ trường xuyên sọ</v>
          </cell>
          <cell r="D527" t="str">
            <v>Máy</v>
          </cell>
          <cell r="E527">
            <v>0</v>
          </cell>
          <cell r="F527">
            <v>0</v>
          </cell>
          <cell r="G527">
            <v>0</v>
          </cell>
          <cell r="H527">
            <v>0</v>
          </cell>
        </row>
        <row r="528">
          <cell r="B528" t="str">
            <v>B.507</v>
          </cell>
          <cell r="C528" t="str">
            <v>Máy ủ tiểu cầu</v>
          </cell>
          <cell r="D528" t="str">
            <v>Máy</v>
          </cell>
          <cell r="E528">
            <v>0</v>
          </cell>
          <cell r="F528">
            <v>0</v>
          </cell>
          <cell r="G528">
            <v>0</v>
          </cell>
          <cell r="H528">
            <v>0</v>
          </cell>
        </row>
        <row r="529">
          <cell r="B529" t="str">
            <v>B.508</v>
          </cell>
          <cell r="C529" t="str">
            <v>Máy vang não đồ</v>
          </cell>
          <cell r="D529" t="str">
            <v>Máy</v>
          </cell>
          <cell r="E529">
            <v>0</v>
          </cell>
          <cell r="F529">
            <v>0</v>
          </cell>
          <cell r="G529">
            <v>0</v>
          </cell>
          <cell r="H529">
            <v>0</v>
          </cell>
        </row>
        <row r="530">
          <cell r="B530" t="str">
            <v>B.509</v>
          </cell>
          <cell r="C530" t="str">
            <v>Máy vi sóng trị liệu</v>
          </cell>
          <cell r="D530" t="str">
            <v>Máy</v>
          </cell>
          <cell r="E530">
            <v>0</v>
          </cell>
          <cell r="F530">
            <v>0</v>
          </cell>
          <cell r="G530">
            <v>0</v>
          </cell>
          <cell r="H530">
            <v>0</v>
          </cell>
        </row>
        <row r="531">
          <cell r="B531" t="str">
            <v>B.510</v>
          </cell>
          <cell r="C531" t="str">
            <v>Máy vi sóng xung và liên tục</v>
          </cell>
          <cell r="D531" t="str">
            <v>Máy</v>
          </cell>
          <cell r="E531">
            <v>0</v>
          </cell>
          <cell r="F531">
            <v>0</v>
          </cell>
          <cell r="G531">
            <v>0</v>
          </cell>
          <cell r="H531">
            <v>0</v>
          </cell>
        </row>
        <row r="532">
          <cell r="B532" t="str">
            <v>B.511</v>
          </cell>
          <cell r="C532" t="str">
            <v>Máy vỗ rung lồng ngực tự động</v>
          </cell>
          <cell r="D532" t="str">
            <v>Máy</v>
          </cell>
          <cell r="E532">
            <v>0</v>
          </cell>
          <cell r="F532">
            <v>0</v>
          </cell>
          <cell r="G532">
            <v>0</v>
          </cell>
          <cell r="H532">
            <v>0</v>
          </cell>
        </row>
        <row r="533">
          <cell r="B533" t="str">
            <v>B.512</v>
          </cell>
          <cell r="C533" t="str">
            <v>Máy X quang các loại (không thuộc loại kỹ thuật số chụp tổng quát/di động/C Arm)</v>
          </cell>
          <cell r="D533" t="str">
            <v>Máy</v>
          </cell>
          <cell r="E533">
            <v>1</v>
          </cell>
          <cell r="F533">
            <v>0</v>
          </cell>
          <cell r="G533">
            <v>1</v>
          </cell>
          <cell r="H533">
            <v>1</v>
          </cell>
        </row>
        <row r="534">
          <cell r="B534" t="str">
            <v>B.513</v>
          </cell>
          <cell r="C534" t="str">
            <v xml:space="preserve">Máy xạ hình </v>
          </cell>
          <cell r="D534" t="str">
            <v>Máy</v>
          </cell>
          <cell r="E534">
            <v>0</v>
          </cell>
          <cell r="F534">
            <v>0</v>
          </cell>
          <cell r="G534">
            <v>0</v>
          </cell>
          <cell r="H534">
            <v>0</v>
          </cell>
        </row>
        <row r="535">
          <cell r="B535" t="str">
            <v>B.514</v>
          </cell>
          <cell r="C535" t="str">
            <v>Máy xét nghiệm Gene-Xpert</v>
          </cell>
          <cell r="D535" t="str">
            <v>Máy</v>
          </cell>
          <cell r="E535">
            <v>0</v>
          </cell>
          <cell r="F535">
            <v>0</v>
          </cell>
          <cell r="G535">
            <v>0</v>
          </cell>
          <cell r="H535">
            <v>0</v>
          </cell>
        </row>
        <row r="536">
          <cell r="B536" t="str">
            <v>B.515</v>
          </cell>
          <cell r="C536" t="str">
            <v>Máy xét nghiệm HBA1C</v>
          </cell>
          <cell r="D536" t="str">
            <v>Máy</v>
          </cell>
          <cell r="E536">
            <v>0</v>
          </cell>
          <cell r="F536">
            <v>0</v>
          </cell>
          <cell r="G536">
            <v>0</v>
          </cell>
          <cell r="H536">
            <v>1</v>
          </cell>
        </row>
        <row r="537">
          <cell r="B537" t="str">
            <v>B.516</v>
          </cell>
          <cell r="C537" t="str">
            <v>Máy xét nghiệm nước tiểu</v>
          </cell>
          <cell r="D537" t="str">
            <v>Máy</v>
          </cell>
          <cell r="E537">
            <v>2</v>
          </cell>
          <cell r="F537">
            <v>0</v>
          </cell>
          <cell r="G537">
            <v>2</v>
          </cell>
          <cell r="H537">
            <v>2</v>
          </cell>
        </row>
        <row r="538">
          <cell r="B538" t="str">
            <v>B.517</v>
          </cell>
          <cell r="C538" t="str">
            <v>Máy xét nghiệm/phân tích chức năng đông máu các loại</v>
          </cell>
          <cell r="D538" t="str">
            <v>Máy</v>
          </cell>
          <cell r="E538">
            <v>0</v>
          </cell>
          <cell r="F538">
            <v>0</v>
          </cell>
          <cell r="G538">
            <v>0</v>
          </cell>
          <cell r="H538">
            <v>0</v>
          </cell>
        </row>
        <row r="539">
          <cell r="B539" t="str">
            <v>B.518</v>
          </cell>
          <cell r="C539" t="str">
            <v>Máy xoa bóp</v>
          </cell>
          <cell r="D539" t="str">
            <v>Máy</v>
          </cell>
          <cell r="E539">
            <v>0</v>
          </cell>
          <cell r="F539">
            <v>0</v>
          </cell>
          <cell r="G539">
            <v>0</v>
          </cell>
          <cell r="H539">
            <v>0</v>
          </cell>
        </row>
        <row r="540">
          <cell r="B540" t="str">
            <v>B.519</v>
          </cell>
          <cell r="C540" t="str">
            <v>Máy xông thuốc đông y</v>
          </cell>
          <cell r="D540" t="str">
            <v>Máy</v>
          </cell>
          <cell r="E540">
            <v>0</v>
          </cell>
          <cell r="F540">
            <v>0</v>
          </cell>
          <cell r="G540">
            <v>0</v>
          </cell>
          <cell r="H540">
            <v>0</v>
          </cell>
        </row>
        <row r="541">
          <cell r="B541" t="str">
            <v>B.520</v>
          </cell>
          <cell r="C541" t="str">
            <v>Máy xử lý mô tự động</v>
          </cell>
          <cell r="D541" t="str">
            <v>Máy</v>
          </cell>
          <cell r="E541">
            <v>0</v>
          </cell>
          <cell r="F541">
            <v>0</v>
          </cell>
          <cell r="G541">
            <v>0</v>
          </cell>
          <cell r="H541">
            <v>0</v>
          </cell>
        </row>
        <row r="542">
          <cell r="B542" t="str">
            <v>B.521</v>
          </cell>
          <cell r="C542" t="str">
            <v>Nồi bộc lộ kháng nguyên, kháng thể</v>
          </cell>
          <cell r="D542" t="str">
            <v>Cái</v>
          </cell>
          <cell r="E542">
            <v>0</v>
          </cell>
          <cell r="F542">
            <v>0</v>
          </cell>
          <cell r="G542">
            <v>0</v>
          </cell>
          <cell r="H542">
            <v>0</v>
          </cell>
        </row>
        <row r="543">
          <cell r="B543" t="str">
            <v>B.522</v>
          </cell>
          <cell r="C543" t="str">
            <v>Nồi hấp tiệt trùng các loại</v>
          </cell>
          <cell r="D543" t="str">
            <v>Cái</v>
          </cell>
          <cell r="E543">
            <v>0</v>
          </cell>
          <cell r="F543">
            <v>0</v>
          </cell>
          <cell r="G543">
            <v>1</v>
          </cell>
          <cell r="H543">
            <v>1</v>
          </cell>
        </row>
        <row r="544">
          <cell r="B544" t="str">
            <v>B.523</v>
          </cell>
          <cell r="C544" t="str">
            <v>Robot tập đi</v>
          </cell>
          <cell r="D544" t="str">
            <v>Cái</v>
          </cell>
          <cell r="E544">
            <v>0</v>
          </cell>
          <cell r="F544">
            <v>0</v>
          </cell>
          <cell r="G544">
            <v>0</v>
          </cell>
          <cell r="H544">
            <v>0</v>
          </cell>
        </row>
        <row r="545">
          <cell r="B545" t="str">
            <v>B.524</v>
          </cell>
          <cell r="C545" t="str">
            <v>Robot tập đi kết hợp giàn treo</v>
          </cell>
          <cell r="D545" t="str">
            <v>Cái</v>
          </cell>
          <cell r="E545">
            <v>0</v>
          </cell>
          <cell r="F545">
            <v>0</v>
          </cell>
          <cell r="G545">
            <v>0</v>
          </cell>
          <cell r="H545">
            <v>0</v>
          </cell>
        </row>
        <row r="546">
          <cell r="B546" t="str">
            <v>B.525</v>
          </cell>
          <cell r="C546" t="str">
            <v xml:space="preserve">Sinh hiển vi cầm tay </v>
          </cell>
          <cell r="D546" t="str">
            <v xml:space="preserve">Máy </v>
          </cell>
          <cell r="E546">
            <v>0</v>
          </cell>
          <cell r="F546">
            <v>0</v>
          </cell>
          <cell r="G546">
            <v>0</v>
          </cell>
          <cell r="H546">
            <v>0</v>
          </cell>
        </row>
        <row r="547">
          <cell r="B547" t="str">
            <v>B.526</v>
          </cell>
          <cell r="C547" t="str">
            <v>Súng sinh thiết tự động</v>
          </cell>
          <cell r="D547" t="str">
            <v>Cái</v>
          </cell>
          <cell r="E547">
            <v>0</v>
          </cell>
          <cell r="F547">
            <v>0</v>
          </cell>
          <cell r="G547">
            <v>0</v>
          </cell>
          <cell r="H547">
            <v>0</v>
          </cell>
        </row>
        <row r="548">
          <cell r="B548" t="str">
            <v>B.527</v>
          </cell>
          <cell r="C548" t="str">
            <v>Thấu kính Mainster</v>
          </cell>
          <cell r="D548" t="str">
            <v>Cái</v>
          </cell>
          <cell r="E548">
            <v>0</v>
          </cell>
          <cell r="F548">
            <v>0</v>
          </cell>
          <cell r="G548">
            <v>0</v>
          </cell>
          <cell r="H548">
            <v>0</v>
          </cell>
        </row>
        <row r="549">
          <cell r="B549" t="str">
            <v>B.528</v>
          </cell>
          <cell r="C549" t="str">
            <v>Thiết bị điều trị 2 kênh tần số trung bình đa chức năng</v>
          </cell>
          <cell r="D549" t="str">
            <v>Cái</v>
          </cell>
          <cell r="E549">
            <v>0</v>
          </cell>
          <cell r="F549">
            <v>0</v>
          </cell>
          <cell r="G549">
            <v>0</v>
          </cell>
          <cell r="H549">
            <v>0</v>
          </cell>
        </row>
        <row r="550">
          <cell r="B550" t="str">
            <v>B.529</v>
          </cell>
          <cell r="C550" t="str">
            <v>Thiết bị điều trị tần số trung bình điều khiển bằng vi tính</v>
          </cell>
          <cell r="D550" t="str">
            <v>Cái</v>
          </cell>
          <cell r="E550">
            <v>0</v>
          </cell>
          <cell r="F550">
            <v>0</v>
          </cell>
          <cell r="G550">
            <v>0</v>
          </cell>
          <cell r="H550">
            <v>0</v>
          </cell>
        </row>
        <row r="551">
          <cell r="B551" t="str">
            <v>B.530</v>
          </cell>
          <cell r="C551" t="str">
            <v>Thiết bị laser điều trị liệt</v>
          </cell>
          <cell r="D551" t="str">
            <v>Cái</v>
          </cell>
          <cell r="E551">
            <v>0</v>
          </cell>
          <cell r="F551">
            <v>0</v>
          </cell>
          <cell r="G551">
            <v>0</v>
          </cell>
          <cell r="H551">
            <v>0</v>
          </cell>
        </row>
        <row r="552">
          <cell r="B552" t="str">
            <v>B.531</v>
          </cell>
          <cell r="C552" t="str">
            <v>Thiết bị quang châm</v>
          </cell>
          <cell r="D552" t="str">
            <v>Cái</v>
          </cell>
          <cell r="E552">
            <v>0</v>
          </cell>
          <cell r="F552">
            <v>0</v>
          </cell>
          <cell r="G552">
            <v>0</v>
          </cell>
          <cell r="H552">
            <v>0</v>
          </cell>
        </row>
        <row r="553">
          <cell r="B553" t="str">
            <v>B.532</v>
          </cell>
          <cell r="C553" t="str">
            <v>Thiết bị quang trị liệu dùng điều trị trẻ sơ sinh vàng da</v>
          </cell>
          <cell r="D553" t="str">
            <v>Cái</v>
          </cell>
          <cell r="E553">
            <v>0</v>
          </cell>
          <cell r="F553">
            <v>0</v>
          </cell>
          <cell r="G553">
            <v>0</v>
          </cell>
          <cell r="H553">
            <v>1</v>
          </cell>
        </row>
        <row r="554">
          <cell r="B554" t="str">
            <v>B.533</v>
          </cell>
          <cell r="C554" t="str">
            <v>Thiết bị tập khớp chi dưới</v>
          </cell>
          <cell r="D554" t="str">
            <v>Cái</v>
          </cell>
          <cell r="E554">
            <v>0</v>
          </cell>
          <cell r="F554">
            <v>0</v>
          </cell>
          <cell r="G554">
            <v>0</v>
          </cell>
          <cell r="H554">
            <v>0</v>
          </cell>
        </row>
        <row r="555">
          <cell r="B555" t="str">
            <v>B.534</v>
          </cell>
          <cell r="C555" t="str">
            <v>Thiết bị tập phục hồi nhóm cơ dạng chi dưới</v>
          </cell>
          <cell r="D555" t="str">
            <v>Cái</v>
          </cell>
          <cell r="E555">
            <v>0</v>
          </cell>
          <cell r="F555">
            <v>0</v>
          </cell>
          <cell r="G555">
            <v>0</v>
          </cell>
          <cell r="H555">
            <v>0</v>
          </cell>
        </row>
        <row r="556">
          <cell r="B556" t="str">
            <v>B.535</v>
          </cell>
          <cell r="C556" t="str">
            <v>Thiết bị tập phục hồi nhóm cơ dạng khép đùi</v>
          </cell>
          <cell r="D556" t="str">
            <v>Cái</v>
          </cell>
          <cell r="E556">
            <v>0</v>
          </cell>
          <cell r="F556">
            <v>0</v>
          </cell>
          <cell r="G556">
            <v>0</v>
          </cell>
          <cell r="H556">
            <v>0</v>
          </cell>
        </row>
        <row r="557">
          <cell r="B557" t="str">
            <v>B.536</v>
          </cell>
          <cell r="C557" t="str">
            <v>Thiết bị tập phục hồi nhóm cơ khớp gối</v>
          </cell>
          <cell r="D557" t="str">
            <v>Cái</v>
          </cell>
          <cell r="E557">
            <v>0</v>
          </cell>
          <cell r="F557">
            <v>0</v>
          </cell>
          <cell r="G557">
            <v>0</v>
          </cell>
          <cell r="H557">
            <v>0</v>
          </cell>
        </row>
        <row r="558">
          <cell r="B558" t="str">
            <v>B.537</v>
          </cell>
          <cell r="C558" t="str">
            <v>Thiết bị tập phục hồi nhóm cơ vùng thân giữa</v>
          </cell>
          <cell r="D558" t="str">
            <v>Cái</v>
          </cell>
          <cell r="E558">
            <v>0</v>
          </cell>
          <cell r="F558">
            <v>0</v>
          </cell>
          <cell r="G558">
            <v>0</v>
          </cell>
          <cell r="H558">
            <v>0</v>
          </cell>
        </row>
        <row r="559">
          <cell r="B559" t="str">
            <v>B.538</v>
          </cell>
          <cell r="C559" t="str">
            <v>Thiết bị tập phục hồi nhóm cơ vùng thân trên</v>
          </cell>
          <cell r="D559" t="str">
            <v>Cái</v>
          </cell>
          <cell r="E559">
            <v>0</v>
          </cell>
          <cell r="F559">
            <v>0</v>
          </cell>
          <cell r="G559">
            <v>0</v>
          </cell>
          <cell r="H559">
            <v>0</v>
          </cell>
        </row>
        <row r="560">
          <cell r="B560" t="str">
            <v>B.539</v>
          </cell>
          <cell r="C560" t="str">
            <v>Thiết bị tập phục hồi nhóm cơ vùng thân và bả vai</v>
          </cell>
          <cell r="D560" t="str">
            <v>Cái</v>
          </cell>
          <cell r="E560">
            <v>0</v>
          </cell>
          <cell r="F560">
            <v>0</v>
          </cell>
          <cell r="G560">
            <v>0</v>
          </cell>
          <cell r="H560">
            <v>0</v>
          </cell>
        </row>
        <row r="561">
          <cell r="B561" t="str">
            <v>B.540</v>
          </cell>
          <cell r="C561" t="str">
            <v>Thiết bị theo dõi chức năng não</v>
          </cell>
          <cell r="D561" t="str">
            <v>Cái</v>
          </cell>
          <cell r="E561">
            <v>0</v>
          </cell>
          <cell r="F561">
            <v>0</v>
          </cell>
          <cell r="G561">
            <v>0</v>
          </cell>
          <cell r="H561">
            <v>0</v>
          </cell>
        </row>
        <row r="562">
          <cell r="B562" t="str">
            <v>B.541</v>
          </cell>
          <cell r="C562" t="str">
            <v>Tủ ấm các loại</v>
          </cell>
          <cell r="D562" t="str">
            <v>Cái</v>
          </cell>
          <cell r="E562">
            <v>0</v>
          </cell>
          <cell r="F562">
            <v>0</v>
          </cell>
          <cell r="G562">
            <v>0</v>
          </cell>
          <cell r="H562">
            <v>0</v>
          </cell>
        </row>
        <row r="563">
          <cell r="B563" t="str">
            <v>B.542</v>
          </cell>
          <cell r="C563" t="str">
            <v>Tủ an toàn sinh học các loại</v>
          </cell>
          <cell r="D563" t="str">
            <v>Cái</v>
          </cell>
          <cell r="E563">
            <v>0</v>
          </cell>
          <cell r="F563">
            <v>0</v>
          </cell>
          <cell r="G563">
            <v>1</v>
          </cell>
          <cell r="H563">
            <v>1</v>
          </cell>
        </row>
        <row r="564">
          <cell r="B564" t="str">
            <v>B.543</v>
          </cell>
          <cell r="C564" t="str">
            <v>Tủ bảo quản hoá chất</v>
          </cell>
          <cell r="D564" t="str">
            <v>Cái</v>
          </cell>
          <cell r="E564">
            <v>0</v>
          </cell>
          <cell r="F564">
            <v>0</v>
          </cell>
          <cell r="G564">
            <v>2</v>
          </cell>
          <cell r="H564">
            <v>0</v>
          </cell>
        </row>
        <row r="565">
          <cell r="B565" t="str">
            <v>B.544</v>
          </cell>
          <cell r="C565" t="str">
            <v>Tủ bảo quản mẫu</v>
          </cell>
          <cell r="D565" t="str">
            <v>Cái</v>
          </cell>
          <cell r="E565">
            <v>0</v>
          </cell>
          <cell r="F565">
            <v>0</v>
          </cell>
          <cell r="G565">
            <v>2</v>
          </cell>
          <cell r="H565">
            <v>1</v>
          </cell>
        </row>
        <row r="566">
          <cell r="B566" t="str">
            <v>B.545</v>
          </cell>
          <cell r="C566" t="str">
            <v>Tủ bảo quản tiểu cầu</v>
          </cell>
          <cell r="D566" t="str">
            <v>Cái</v>
          </cell>
          <cell r="E566">
            <v>0</v>
          </cell>
          <cell r="F566">
            <v>0</v>
          </cell>
          <cell r="G566">
            <v>0</v>
          </cell>
          <cell r="H566">
            <v>0</v>
          </cell>
        </row>
        <row r="567">
          <cell r="B567" t="str">
            <v>B.546</v>
          </cell>
          <cell r="C567" t="str">
            <v>Tủ đông môi trường</v>
          </cell>
          <cell r="D567" t="str">
            <v>Cái</v>
          </cell>
          <cell r="E567">
            <v>0</v>
          </cell>
          <cell r="F567">
            <v>0</v>
          </cell>
          <cell r="G567">
            <v>0</v>
          </cell>
          <cell r="H567">
            <v>0</v>
          </cell>
        </row>
        <row r="568">
          <cell r="B568" t="str">
            <v>B.547</v>
          </cell>
          <cell r="C568" t="str">
            <v>Tủ hút xử lý mẫu</v>
          </cell>
          <cell r="D568" t="str">
            <v>Cái</v>
          </cell>
          <cell r="E568">
            <v>0</v>
          </cell>
          <cell r="F568">
            <v>0</v>
          </cell>
          <cell r="G568">
            <v>0</v>
          </cell>
          <cell r="H568">
            <v>0</v>
          </cell>
        </row>
        <row r="569">
          <cell r="B569" t="str">
            <v>B.548</v>
          </cell>
          <cell r="C569" t="str">
            <v>Tủ làm đông băng bình tích lạnh</v>
          </cell>
          <cell r="D569" t="str">
            <v>Cái</v>
          </cell>
          <cell r="E569">
            <v>0</v>
          </cell>
          <cell r="F569">
            <v>0</v>
          </cell>
          <cell r="G569">
            <v>0</v>
          </cell>
          <cell r="H569">
            <v>0</v>
          </cell>
        </row>
        <row r="570">
          <cell r="B570" t="str">
            <v>B.549</v>
          </cell>
          <cell r="C570" t="str">
            <v>Tủ lạnh âm chuyên dụng</v>
          </cell>
          <cell r="D570" t="str">
            <v>Cái</v>
          </cell>
          <cell r="E570">
            <v>6</v>
          </cell>
          <cell r="F570">
            <v>0</v>
          </cell>
          <cell r="G570">
            <v>10</v>
          </cell>
          <cell r="H570">
            <v>6</v>
          </cell>
        </row>
        <row r="571">
          <cell r="B571" t="str">
            <v>B.550</v>
          </cell>
          <cell r="C571" t="str">
            <v>Tủ lạnh dương chuyên dụng</v>
          </cell>
          <cell r="D571" t="str">
            <v>Cái</v>
          </cell>
          <cell r="E571">
            <v>0</v>
          </cell>
          <cell r="F571">
            <v>0</v>
          </cell>
          <cell r="G571">
            <v>0</v>
          </cell>
          <cell r="H571">
            <v>0</v>
          </cell>
        </row>
        <row r="572">
          <cell r="B572" t="str">
            <v>B.551</v>
          </cell>
          <cell r="C572" t="str">
            <v>Tủ lạnh lưu giữ tử thi</v>
          </cell>
          <cell r="D572" t="str">
            <v>Cái</v>
          </cell>
          <cell r="E572">
            <v>0</v>
          </cell>
          <cell r="F572">
            <v>0</v>
          </cell>
          <cell r="G572">
            <v>0</v>
          </cell>
          <cell r="H572">
            <v>0</v>
          </cell>
        </row>
        <row r="573">
          <cell r="B573" t="str">
            <v>B.552</v>
          </cell>
          <cell r="C573" t="str">
            <v>Tủ lưu trữ máu các loại</v>
          </cell>
          <cell r="D573" t="str">
            <v>Cái</v>
          </cell>
          <cell r="E573">
            <v>0</v>
          </cell>
          <cell r="F573">
            <v>0</v>
          </cell>
          <cell r="G573">
            <v>1</v>
          </cell>
          <cell r="H573">
            <v>1</v>
          </cell>
        </row>
        <row r="574">
          <cell r="B574" t="str">
            <v>B.553</v>
          </cell>
          <cell r="C574" t="str">
            <v>Tủ lưu trữ tiêu bản</v>
          </cell>
          <cell r="D574" t="str">
            <v>Cái</v>
          </cell>
          <cell r="E574">
            <v>0</v>
          </cell>
          <cell r="F574">
            <v>0</v>
          </cell>
          <cell r="G574">
            <v>0</v>
          </cell>
          <cell r="H574">
            <v>0</v>
          </cell>
        </row>
        <row r="575">
          <cell r="B575" t="str">
            <v>B.554</v>
          </cell>
          <cell r="C575" t="str">
            <v>Tủ mát</v>
          </cell>
          <cell r="D575" t="str">
            <v>Cái</v>
          </cell>
          <cell r="E575">
            <v>1</v>
          </cell>
          <cell r="F575">
            <v>0</v>
          </cell>
          <cell r="G575">
            <v>2</v>
          </cell>
          <cell r="H575">
            <v>1</v>
          </cell>
        </row>
        <row r="576">
          <cell r="B576" t="str">
            <v>B.555</v>
          </cell>
          <cell r="C576" t="str">
            <v>Tủ nuôi cấy vi sinh các loại</v>
          </cell>
          <cell r="D576" t="str">
            <v>Cái</v>
          </cell>
          <cell r="E576">
            <v>0</v>
          </cell>
          <cell r="F576">
            <v>0</v>
          </cell>
          <cell r="G576">
            <v>0</v>
          </cell>
          <cell r="H576">
            <v>0</v>
          </cell>
        </row>
        <row r="577">
          <cell r="B577" t="str">
            <v>B.556</v>
          </cell>
          <cell r="C577" t="str">
            <v>Tủ pha chế hóa chất điều trị bệnh nhân ung thư</v>
          </cell>
          <cell r="D577" t="str">
            <v>Cái</v>
          </cell>
          <cell r="E577">
            <v>0</v>
          </cell>
          <cell r="F577">
            <v>0</v>
          </cell>
          <cell r="G577">
            <v>0</v>
          </cell>
          <cell r="H577">
            <v>0</v>
          </cell>
        </row>
        <row r="578">
          <cell r="B578" t="str">
            <v>B.557</v>
          </cell>
          <cell r="C578" t="str">
            <v>Tủ sấy các loại</v>
          </cell>
          <cell r="D578" t="str">
            <v>Cái</v>
          </cell>
          <cell r="E578">
            <v>1</v>
          </cell>
          <cell r="F578">
            <v>0</v>
          </cell>
          <cell r="G578">
            <v>5</v>
          </cell>
          <cell r="H578">
            <v>2</v>
          </cell>
        </row>
        <row r="579">
          <cell r="B579" t="str">
            <v>B.558</v>
          </cell>
          <cell r="C579" t="str">
            <v>Tủ thao tác vô trùng</v>
          </cell>
          <cell r="D579" t="str">
            <v>Cái</v>
          </cell>
          <cell r="E579">
            <v>1</v>
          </cell>
          <cell r="F579">
            <v>0</v>
          </cell>
          <cell r="G579">
            <v>1</v>
          </cell>
          <cell r="H579">
            <v>1</v>
          </cell>
        </row>
        <row r="580">
          <cell r="B580" t="str">
            <v>B.559</v>
          </cell>
          <cell r="C580" t="str">
            <v>Tủ ủ CO2</v>
          </cell>
          <cell r="D580" t="str">
            <v>Cái</v>
          </cell>
          <cell r="E580">
            <v>0</v>
          </cell>
          <cell r="F580">
            <v>0</v>
          </cell>
          <cell r="G580">
            <v>0</v>
          </cell>
          <cell r="H580">
            <v>0</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1"/>
  <sheetViews>
    <sheetView tabSelected="1" topLeftCell="A133" zoomScaleNormal="100" workbookViewId="0">
      <selection activeCell="A173" sqref="A173:XFD173"/>
    </sheetView>
  </sheetViews>
  <sheetFormatPr defaultRowHeight="12.75" x14ac:dyDescent="0.2"/>
  <cols>
    <col min="1" max="1" width="9.7109375" style="93" customWidth="1"/>
    <col min="2" max="2" width="64.85546875" style="99" customWidth="1"/>
    <col min="3" max="3" width="15.140625" style="93" customWidth="1"/>
    <col min="4" max="4" width="13.5703125" style="93" customWidth="1"/>
    <col min="5" max="16384" width="9.140625" style="93"/>
  </cols>
  <sheetData>
    <row r="1" spans="1:4" ht="22.5" customHeight="1" x14ac:dyDescent="0.2">
      <c r="A1" s="119" t="s">
        <v>373</v>
      </c>
      <c r="B1" s="119"/>
      <c r="C1" s="119"/>
      <c r="D1" s="119"/>
    </row>
    <row r="2" spans="1:4" ht="79.5" customHeight="1" x14ac:dyDescent="0.2">
      <c r="A2" s="120" t="s">
        <v>572</v>
      </c>
      <c r="B2" s="121"/>
      <c r="C2" s="121"/>
      <c r="D2" s="121"/>
    </row>
    <row r="3" spans="1:4" s="95" customFormat="1" ht="33" x14ac:dyDescent="0.3">
      <c r="A3" s="108" t="s">
        <v>0</v>
      </c>
      <c r="B3" s="109" t="s">
        <v>1</v>
      </c>
      <c r="C3" s="108" t="s">
        <v>2</v>
      </c>
      <c r="D3" s="110" t="s">
        <v>375</v>
      </c>
    </row>
    <row r="4" spans="1:4" s="95" customFormat="1" ht="17.25" x14ac:dyDescent="0.3">
      <c r="A4" s="94" t="s">
        <v>8</v>
      </c>
      <c r="B4" s="98" t="s">
        <v>133</v>
      </c>
      <c r="C4" s="111"/>
      <c r="D4" s="112"/>
    </row>
    <row r="5" spans="1:4" s="95" customFormat="1" ht="17.25" x14ac:dyDescent="0.3">
      <c r="A5" s="96">
        <v>1</v>
      </c>
      <c r="B5" s="100" t="s">
        <v>10</v>
      </c>
      <c r="C5" s="101" t="s">
        <v>11</v>
      </c>
      <c r="D5" s="102">
        <v>1</v>
      </c>
    </row>
    <row r="6" spans="1:4" s="95" customFormat="1" ht="17.25" x14ac:dyDescent="0.3">
      <c r="A6" s="96">
        <v>2</v>
      </c>
      <c r="B6" s="100" t="s">
        <v>12</v>
      </c>
      <c r="C6" s="101" t="s">
        <v>13</v>
      </c>
      <c r="D6" s="102">
        <v>1</v>
      </c>
    </row>
    <row r="7" spans="1:4" s="95" customFormat="1" ht="17.25" x14ac:dyDescent="0.3">
      <c r="A7" s="96">
        <v>3</v>
      </c>
      <c r="B7" s="100" t="s">
        <v>377</v>
      </c>
      <c r="C7" s="101" t="s">
        <v>11</v>
      </c>
      <c r="D7" s="102">
        <v>1</v>
      </c>
    </row>
    <row r="8" spans="1:4" s="95" customFormat="1" ht="17.25" x14ac:dyDescent="0.3">
      <c r="A8" s="96">
        <v>4</v>
      </c>
      <c r="B8" s="100" t="s">
        <v>14</v>
      </c>
      <c r="C8" s="101" t="s">
        <v>13</v>
      </c>
      <c r="D8" s="102">
        <v>1</v>
      </c>
    </row>
    <row r="9" spans="1:4" s="95" customFormat="1" ht="17.25" x14ac:dyDescent="0.3">
      <c r="A9" s="96">
        <v>5</v>
      </c>
      <c r="B9" s="100" t="s">
        <v>15</v>
      </c>
      <c r="C9" s="101" t="s">
        <v>11</v>
      </c>
      <c r="D9" s="102">
        <v>5</v>
      </c>
    </row>
    <row r="10" spans="1:4" s="95" customFormat="1" ht="17.25" x14ac:dyDescent="0.3">
      <c r="A10" s="96">
        <v>6</v>
      </c>
      <c r="B10" s="100" t="s">
        <v>16</v>
      </c>
      <c r="C10" s="101" t="s">
        <v>11</v>
      </c>
      <c r="D10" s="102">
        <v>2</v>
      </c>
    </row>
    <row r="11" spans="1:4" s="95" customFormat="1" ht="17.25" x14ac:dyDescent="0.3">
      <c r="A11" s="96">
        <v>7</v>
      </c>
      <c r="B11" s="100" t="s">
        <v>17</v>
      </c>
      <c r="C11" s="101" t="s">
        <v>11</v>
      </c>
      <c r="D11" s="102">
        <v>8</v>
      </c>
    </row>
    <row r="12" spans="1:4" s="95" customFormat="1" ht="17.25" x14ac:dyDescent="0.3">
      <c r="A12" s="96">
        <v>8</v>
      </c>
      <c r="B12" s="100" t="s">
        <v>18</v>
      </c>
      <c r="C12" s="101" t="s">
        <v>19</v>
      </c>
      <c r="D12" s="102">
        <v>8</v>
      </c>
    </row>
    <row r="13" spans="1:4" s="95" customFormat="1" ht="17.25" x14ac:dyDescent="0.3">
      <c r="A13" s="96">
        <v>9</v>
      </c>
      <c r="B13" s="100" t="s">
        <v>20</v>
      </c>
      <c r="C13" s="101" t="s">
        <v>11</v>
      </c>
      <c r="D13" s="102">
        <v>2</v>
      </c>
    </row>
    <row r="14" spans="1:4" s="95" customFormat="1" ht="17.25" x14ac:dyDescent="0.3">
      <c r="A14" s="96">
        <v>10</v>
      </c>
      <c r="B14" s="100" t="s">
        <v>21</v>
      </c>
      <c r="C14" s="101" t="s">
        <v>19</v>
      </c>
      <c r="D14" s="102">
        <v>1</v>
      </c>
    </row>
    <row r="15" spans="1:4" s="95" customFormat="1" ht="17.25" x14ac:dyDescent="0.3">
      <c r="A15" s="96">
        <v>11</v>
      </c>
      <c r="B15" s="100" t="s">
        <v>22</v>
      </c>
      <c r="C15" s="101" t="s">
        <v>11</v>
      </c>
      <c r="D15" s="102">
        <v>1</v>
      </c>
    </row>
    <row r="16" spans="1:4" s="95" customFormat="1" ht="17.25" x14ac:dyDescent="0.3">
      <c r="A16" s="96">
        <v>12</v>
      </c>
      <c r="B16" s="100" t="s">
        <v>23</v>
      </c>
      <c r="C16" s="101" t="s">
        <v>13</v>
      </c>
      <c r="D16" s="102">
        <v>1</v>
      </c>
    </row>
    <row r="17" spans="1:4" s="95" customFormat="1" ht="17.25" x14ac:dyDescent="0.3">
      <c r="A17" s="96">
        <v>13</v>
      </c>
      <c r="B17" s="100" t="s">
        <v>24</v>
      </c>
      <c r="C17" s="101" t="s">
        <v>25</v>
      </c>
      <c r="D17" s="102">
        <v>2</v>
      </c>
    </row>
    <row r="18" spans="1:4" s="95" customFormat="1" ht="17.25" x14ac:dyDescent="0.3">
      <c r="A18" s="96">
        <v>14</v>
      </c>
      <c r="B18" s="100" t="s">
        <v>26</v>
      </c>
      <c r="C18" s="101" t="s">
        <v>25</v>
      </c>
      <c r="D18" s="102">
        <v>2</v>
      </c>
    </row>
    <row r="19" spans="1:4" s="95" customFormat="1" ht="17.25" x14ac:dyDescent="0.3">
      <c r="A19" s="96">
        <v>15</v>
      </c>
      <c r="B19" s="100" t="s">
        <v>378</v>
      </c>
      <c r="C19" s="101" t="s">
        <v>19</v>
      </c>
      <c r="D19" s="102">
        <v>2</v>
      </c>
    </row>
    <row r="20" spans="1:4" s="95" customFormat="1" ht="17.25" x14ac:dyDescent="0.3">
      <c r="A20" s="96">
        <v>16</v>
      </c>
      <c r="B20" s="100" t="s">
        <v>27</v>
      </c>
      <c r="C20" s="101" t="s">
        <v>11</v>
      </c>
      <c r="D20" s="102">
        <v>3</v>
      </c>
    </row>
    <row r="21" spans="1:4" s="95" customFormat="1" ht="17.25" x14ac:dyDescent="0.3">
      <c r="A21" s="96">
        <v>17</v>
      </c>
      <c r="B21" s="100" t="s">
        <v>28</v>
      </c>
      <c r="C21" s="101" t="s">
        <v>11</v>
      </c>
      <c r="D21" s="102">
        <v>2</v>
      </c>
    </row>
    <row r="22" spans="1:4" s="95" customFormat="1" ht="17.25" x14ac:dyDescent="0.3">
      <c r="A22" s="96">
        <v>18</v>
      </c>
      <c r="B22" s="113" t="s">
        <v>569</v>
      </c>
      <c r="C22" s="114"/>
      <c r="D22" s="115"/>
    </row>
    <row r="23" spans="1:4" s="95" customFormat="1" ht="17.25" x14ac:dyDescent="0.3">
      <c r="A23" s="96" t="s">
        <v>9</v>
      </c>
      <c r="B23" s="100" t="s">
        <v>29</v>
      </c>
      <c r="C23" s="101" t="s">
        <v>13</v>
      </c>
      <c r="D23" s="102">
        <v>1</v>
      </c>
    </row>
    <row r="24" spans="1:4" s="95" customFormat="1" ht="17.25" x14ac:dyDescent="0.3">
      <c r="A24" s="96" t="s">
        <v>568</v>
      </c>
      <c r="B24" s="100" t="s">
        <v>30</v>
      </c>
      <c r="C24" s="101" t="s">
        <v>13</v>
      </c>
      <c r="D24" s="102">
        <v>1</v>
      </c>
    </row>
    <row r="25" spans="1:4" s="95" customFormat="1" ht="17.25" x14ac:dyDescent="0.3">
      <c r="A25" s="96">
        <v>19</v>
      </c>
      <c r="B25" s="100" t="s">
        <v>379</v>
      </c>
      <c r="C25" s="101" t="s">
        <v>11</v>
      </c>
      <c r="D25" s="102">
        <v>2</v>
      </c>
    </row>
    <row r="26" spans="1:4" s="95" customFormat="1" ht="17.25" x14ac:dyDescent="0.3">
      <c r="A26" s="96">
        <v>20</v>
      </c>
      <c r="B26" s="100" t="s">
        <v>31</v>
      </c>
      <c r="C26" s="101" t="s">
        <v>11</v>
      </c>
      <c r="D26" s="102">
        <v>1</v>
      </c>
    </row>
    <row r="27" spans="1:4" s="106" customFormat="1" ht="17.25" x14ac:dyDescent="0.3">
      <c r="A27" s="105" t="s">
        <v>570</v>
      </c>
      <c r="B27" s="98" t="s">
        <v>134</v>
      </c>
      <c r="C27" s="116"/>
      <c r="D27" s="117"/>
    </row>
    <row r="28" spans="1:4" s="95" customFormat="1" ht="17.25" x14ac:dyDescent="0.3">
      <c r="A28" s="97">
        <v>1</v>
      </c>
      <c r="B28" s="103" t="s">
        <v>380</v>
      </c>
      <c r="C28" s="101" t="s">
        <v>19</v>
      </c>
      <c r="D28" s="102">
        <v>2</v>
      </c>
    </row>
    <row r="29" spans="1:4" s="95" customFormat="1" ht="17.25" x14ac:dyDescent="0.3">
      <c r="A29" s="97">
        <v>2</v>
      </c>
      <c r="B29" s="103" t="s">
        <v>381</v>
      </c>
      <c r="C29" s="101" t="s">
        <v>19</v>
      </c>
      <c r="D29" s="102">
        <v>3</v>
      </c>
    </row>
    <row r="30" spans="1:4" s="95" customFormat="1" ht="17.25" x14ac:dyDescent="0.3">
      <c r="A30" s="97">
        <v>3</v>
      </c>
      <c r="B30" s="103" t="s">
        <v>382</v>
      </c>
      <c r="C30" s="101" t="s">
        <v>19</v>
      </c>
      <c r="D30" s="102">
        <v>2</v>
      </c>
    </row>
    <row r="31" spans="1:4" s="95" customFormat="1" ht="17.25" x14ac:dyDescent="0.3">
      <c r="A31" s="97">
        <v>4</v>
      </c>
      <c r="B31" s="103" t="s">
        <v>383</v>
      </c>
      <c r="C31" s="101" t="s">
        <v>25</v>
      </c>
      <c r="D31" s="102">
        <v>4</v>
      </c>
    </row>
    <row r="32" spans="1:4" s="95" customFormat="1" ht="17.25" x14ac:dyDescent="0.3">
      <c r="A32" s="97">
        <v>5</v>
      </c>
      <c r="B32" s="103" t="s">
        <v>33</v>
      </c>
      <c r="C32" s="101" t="s">
        <v>19</v>
      </c>
      <c r="D32" s="102">
        <v>2</v>
      </c>
    </row>
    <row r="33" spans="1:4" s="95" customFormat="1" ht="17.25" x14ac:dyDescent="0.3">
      <c r="A33" s="97">
        <v>6</v>
      </c>
      <c r="B33" s="103" t="s">
        <v>384</v>
      </c>
      <c r="C33" s="101" t="s">
        <v>19</v>
      </c>
      <c r="D33" s="102">
        <v>2</v>
      </c>
    </row>
    <row r="34" spans="1:4" s="95" customFormat="1" ht="17.25" x14ac:dyDescent="0.3">
      <c r="A34" s="97">
        <v>7</v>
      </c>
      <c r="B34" s="103" t="s">
        <v>385</v>
      </c>
      <c r="C34" s="101" t="s">
        <v>25</v>
      </c>
      <c r="D34" s="102">
        <v>2</v>
      </c>
    </row>
    <row r="35" spans="1:4" s="95" customFormat="1" ht="17.25" x14ac:dyDescent="0.3">
      <c r="A35" s="97">
        <v>8</v>
      </c>
      <c r="B35" s="103" t="s">
        <v>386</v>
      </c>
      <c r="C35" s="101" t="s">
        <v>25</v>
      </c>
      <c r="D35" s="102">
        <v>5</v>
      </c>
    </row>
    <row r="36" spans="1:4" s="95" customFormat="1" ht="17.25" x14ac:dyDescent="0.3">
      <c r="A36" s="97">
        <v>9</v>
      </c>
      <c r="B36" s="103" t="s">
        <v>48</v>
      </c>
      <c r="C36" s="101" t="s">
        <v>19</v>
      </c>
      <c r="D36" s="102">
        <v>1</v>
      </c>
    </row>
    <row r="37" spans="1:4" s="95" customFormat="1" ht="17.25" x14ac:dyDescent="0.3">
      <c r="A37" s="97">
        <v>10</v>
      </c>
      <c r="B37" s="103" t="s">
        <v>34</v>
      </c>
      <c r="C37" s="101" t="s">
        <v>25</v>
      </c>
      <c r="D37" s="102">
        <v>2</v>
      </c>
    </row>
    <row r="38" spans="1:4" s="95" customFormat="1" ht="17.25" x14ac:dyDescent="0.3">
      <c r="A38" s="97">
        <v>11</v>
      </c>
      <c r="B38" s="103" t="s">
        <v>387</v>
      </c>
      <c r="C38" s="101" t="s">
        <v>25</v>
      </c>
      <c r="D38" s="102">
        <v>2</v>
      </c>
    </row>
    <row r="39" spans="1:4" s="95" customFormat="1" ht="17.25" x14ac:dyDescent="0.3">
      <c r="A39" s="97">
        <v>12</v>
      </c>
      <c r="B39" s="103" t="s">
        <v>388</v>
      </c>
      <c r="C39" s="101" t="s">
        <v>25</v>
      </c>
      <c r="D39" s="102">
        <v>1</v>
      </c>
    </row>
    <row r="40" spans="1:4" s="95" customFormat="1" ht="17.25" x14ac:dyDescent="0.3">
      <c r="A40" s="97">
        <v>13</v>
      </c>
      <c r="B40" s="103" t="s">
        <v>35</v>
      </c>
      <c r="C40" s="101" t="s">
        <v>25</v>
      </c>
      <c r="D40" s="102">
        <v>4</v>
      </c>
    </row>
    <row r="41" spans="1:4" s="95" customFormat="1" ht="17.25" x14ac:dyDescent="0.3">
      <c r="A41" s="97">
        <v>14</v>
      </c>
      <c r="B41" s="103" t="s">
        <v>389</v>
      </c>
      <c r="C41" s="101" t="s">
        <v>25</v>
      </c>
      <c r="D41" s="102">
        <v>2</v>
      </c>
    </row>
    <row r="42" spans="1:4" s="95" customFormat="1" ht="17.25" x14ac:dyDescent="0.3">
      <c r="A42" s="97">
        <v>15</v>
      </c>
      <c r="B42" s="103" t="s">
        <v>390</v>
      </c>
      <c r="C42" s="101" t="s">
        <v>25</v>
      </c>
      <c r="D42" s="102">
        <v>2</v>
      </c>
    </row>
    <row r="43" spans="1:4" s="95" customFormat="1" ht="17.25" x14ac:dyDescent="0.3">
      <c r="A43" s="97">
        <v>16</v>
      </c>
      <c r="B43" s="103" t="s">
        <v>37</v>
      </c>
      <c r="C43" s="101" t="s">
        <v>25</v>
      </c>
      <c r="D43" s="102">
        <v>6</v>
      </c>
    </row>
    <row r="44" spans="1:4" s="95" customFormat="1" ht="17.25" x14ac:dyDescent="0.3">
      <c r="A44" s="97">
        <v>17</v>
      </c>
      <c r="B44" s="103" t="s">
        <v>38</v>
      </c>
      <c r="C44" s="101" t="s">
        <v>25</v>
      </c>
      <c r="D44" s="102">
        <v>1</v>
      </c>
    </row>
    <row r="45" spans="1:4" s="95" customFormat="1" ht="17.25" x14ac:dyDescent="0.3">
      <c r="A45" s="97">
        <v>18</v>
      </c>
      <c r="B45" s="103" t="s">
        <v>391</v>
      </c>
      <c r="C45" s="101" t="s">
        <v>25</v>
      </c>
      <c r="D45" s="102">
        <v>1</v>
      </c>
    </row>
    <row r="46" spans="1:4" s="95" customFormat="1" ht="17.25" x14ac:dyDescent="0.3">
      <c r="A46" s="97">
        <v>19</v>
      </c>
      <c r="B46" s="103" t="s">
        <v>39</v>
      </c>
      <c r="C46" s="101" t="s">
        <v>25</v>
      </c>
      <c r="D46" s="102">
        <v>2</v>
      </c>
    </row>
    <row r="47" spans="1:4" s="95" customFormat="1" ht="17.25" x14ac:dyDescent="0.3">
      <c r="A47" s="97">
        <v>20</v>
      </c>
      <c r="B47" s="103" t="s">
        <v>392</v>
      </c>
      <c r="C47" s="101" t="s">
        <v>25</v>
      </c>
      <c r="D47" s="102">
        <v>5</v>
      </c>
    </row>
    <row r="48" spans="1:4" s="95" customFormat="1" ht="17.25" x14ac:dyDescent="0.3">
      <c r="A48" s="97">
        <v>21</v>
      </c>
      <c r="B48" s="103" t="s">
        <v>393</v>
      </c>
      <c r="C48" s="101" t="s">
        <v>25</v>
      </c>
      <c r="D48" s="102">
        <v>5</v>
      </c>
    </row>
    <row r="49" spans="1:4" s="95" customFormat="1" ht="17.25" x14ac:dyDescent="0.3">
      <c r="A49" s="97">
        <v>22</v>
      </c>
      <c r="B49" s="103" t="s">
        <v>394</v>
      </c>
      <c r="C49" s="101" t="s">
        <v>25</v>
      </c>
      <c r="D49" s="102">
        <v>2</v>
      </c>
    </row>
    <row r="50" spans="1:4" s="95" customFormat="1" ht="17.25" x14ac:dyDescent="0.3">
      <c r="A50" s="97">
        <v>23</v>
      </c>
      <c r="B50" s="103" t="s">
        <v>395</v>
      </c>
      <c r="C50" s="101" t="s">
        <v>25</v>
      </c>
      <c r="D50" s="102">
        <v>5</v>
      </c>
    </row>
    <row r="51" spans="1:4" s="95" customFormat="1" ht="17.25" x14ac:dyDescent="0.3">
      <c r="A51" s="97">
        <v>24</v>
      </c>
      <c r="B51" s="103" t="s">
        <v>396</v>
      </c>
      <c r="C51" s="101" t="s">
        <v>25</v>
      </c>
      <c r="D51" s="102">
        <v>2</v>
      </c>
    </row>
    <row r="52" spans="1:4" s="95" customFormat="1" ht="17.25" x14ac:dyDescent="0.3">
      <c r="A52" s="97">
        <v>25</v>
      </c>
      <c r="B52" s="103" t="s">
        <v>397</v>
      </c>
      <c r="C52" s="101" t="s">
        <v>25</v>
      </c>
      <c r="D52" s="102">
        <v>2</v>
      </c>
    </row>
    <row r="53" spans="1:4" s="95" customFormat="1" ht="17.25" x14ac:dyDescent="0.3">
      <c r="A53" s="97">
        <v>26</v>
      </c>
      <c r="B53" s="103" t="s">
        <v>398</v>
      </c>
      <c r="C53" s="101" t="s">
        <v>25</v>
      </c>
      <c r="D53" s="102">
        <v>2</v>
      </c>
    </row>
    <row r="54" spans="1:4" s="95" customFormat="1" ht="17.25" x14ac:dyDescent="0.3">
      <c r="A54" s="97">
        <v>27</v>
      </c>
      <c r="B54" s="103" t="s">
        <v>399</v>
      </c>
      <c r="C54" s="101" t="s">
        <v>25</v>
      </c>
      <c r="D54" s="102">
        <v>1</v>
      </c>
    </row>
    <row r="55" spans="1:4" s="95" customFormat="1" ht="17.25" x14ac:dyDescent="0.3">
      <c r="A55" s="97">
        <v>28</v>
      </c>
      <c r="B55" s="103" t="s">
        <v>40</v>
      </c>
      <c r="C55" s="101" t="s">
        <v>25</v>
      </c>
      <c r="D55" s="102">
        <v>2</v>
      </c>
    </row>
    <row r="56" spans="1:4" s="95" customFormat="1" ht="17.25" x14ac:dyDescent="0.3">
      <c r="A56" s="97">
        <v>29</v>
      </c>
      <c r="B56" s="103" t="s">
        <v>400</v>
      </c>
      <c r="C56" s="101" t="s">
        <v>25</v>
      </c>
      <c r="D56" s="102">
        <v>2</v>
      </c>
    </row>
    <row r="57" spans="1:4" s="95" customFormat="1" ht="17.25" x14ac:dyDescent="0.3">
      <c r="A57" s="97">
        <v>30</v>
      </c>
      <c r="B57" s="103" t="s">
        <v>42</v>
      </c>
      <c r="C57" s="101" t="s">
        <v>25</v>
      </c>
      <c r="D57" s="102">
        <v>2</v>
      </c>
    </row>
    <row r="58" spans="1:4" s="95" customFormat="1" ht="17.25" x14ac:dyDescent="0.3">
      <c r="A58" s="97">
        <v>31</v>
      </c>
      <c r="B58" s="103" t="s">
        <v>401</v>
      </c>
      <c r="C58" s="101" t="s">
        <v>25</v>
      </c>
      <c r="D58" s="102">
        <v>1</v>
      </c>
    </row>
    <row r="59" spans="1:4" s="95" customFormat="1" ht="17.25" x14ac:dyDescent="0.3">
      <c r="A59" s="97">
        <v>32</v>
      </c>
      <c r="B59" s="103" t="s">
        <v>402</v>
      </c>
      <c r="C59" s="101" t="s">
        <v>25</v>
      </c>
      <c r="D59" s="102">
        <v>1</v>
      </c>
    </row>
    <row r="60" spans="1:4" s="95" customFormat="1" ht="17.25" x14ac:dyDescent="0.3">
      <c r="A60" s="97">
        <v>33</v>
      </c>
      <c r="B60" s="103" t="s">
        <v>403</v>
      </c>
      <c r="C60" s="101" t="s">
        <v>25</v>
      </c>
      <c r="D60" s="102">
        <v>2</v>
      </c>
    </row>
    <row r="61" spans="1:4" s="95" customFormat="1" ht="17.25" x14ac:dyDescent="0.3">
      <c r="A61" s="97">
        <v>34</v>
      </c>
      <c r="B61" s="103" t="s">
        <v>404</v>
      </c>
      <c r="C61" s="101" t="s">
        <v>25</v>
      </c>
      <c r="D61" s="102">
        <v>1</v>
      </c>
    </row>
    <row r="62" spans="1:4" s="95" customFormat="1" ht="17.25" x14ac:dyDescent="0.3">
      <c r="A62" s="97">
        <v>35</v>
      </c>
      <c r="B62" s="103" t="s">
        <v>405</v>
      </c>
      <c r="C62" s="101" t="s">
        <v>25</v>
      </c>
      <c r="D62" s="102">
        <v>1</v>
      </c>
    </row>
    <row r="63" spans="1:4" s="95" customFormat="1" ht="17.25" x14ac:dyDescent="0.3">
      <c r="A63" s="97">
        <v>36</v>
      </c>
      <c r="B63" s="103" t="s">
        <v>43</v>
      </c>
      <c r="C63" s="101" t="s">
        <v>25</v>
      </c>
      <c r="D63" s="102">
        <v>1</v>
      </c>
    </row>
    <row r="64" spans="1:4" s="95" customFormat="1" ht="17.25" x14ac:dyDescent="0.3">
      <c r="A64" s="97">
        <v>37</v>
      </c>
      <c r="B64" s="103" t="s">
        <v>406</v>
      </c>
      <c r="C64" s="101" t="s">
        <v>25</v>
      </c>
      <c r="D64" s="102">
        <v>1</v>
      </c>
    </row>
    <row r="65" spans="1:4" s="95" customFormat="1" ht="17.25" x14ac:dyDescent="0.3">
      <c r="A65" s="97">
        <v>38</v>
      </c>
      <c r="B65" s="103" t="s">
        <v>407</v>
      </c>
      <c r="C65" s="101" t="s">
        <v>25</v>
      </c>
      <c r="D65" s="102">
        <v>2</v>
      </c>
    </row>
    <row r="66" spans="1:4" s="95" customFormat="1" ht="17.25" x14ac:dyDescent="0.3">
      <c r="A66" s="97">
        <v>39</v>
      </c>
      <c r="B66" s="103" t="s">
        <v>408</v>
      </c>
      <c r="C66" s="101" t="s">
        <v>25</v>
      </c>
      <c r="D66" s="102">
        <v>1</v>
      </c>
    </row>
    <row r="67" spans="1:4" s="95" customFormat="1" ht="17.25" x14ac:dyDescent="0.3">
      <c r="A67" s="97">
        <v>40</v>
      </c>
      <c r="B67" s="103" t="s">
        <v>409</v>
      </c>
      <c r="C67" s="101" t="s">
        <v>25</v>
      </c>
      <c r="D67" s="102">
        <v>1</v>
      </c>
    </row>
    <row r="68" spans="1:4" s="95" customFormat="1" ht="17.25" x14ac:dyDescent="0.3">
      <c r="A68" s="97">
        <v>41</v>
      </c>
      <c r="B68" s="103" t="s">
        <v>45</v>
      </c>
      <c r="C68" s="101" t="s">
        <v>25</v>
      </c>
      <c r="D68" s="102">
        <v>2</v>
      </c>
    </row>
    <row r="69" spans="1:4" s="95" customFormat="1" ht="17.25" x14ac:dyDescent="0.3">
      <c r="A69" s="97">
        <v>42</v>
      </c>
      <c r="B69" s="103" t="s">
        <v>156</v>
      </c>
      <c r="C69" s="101" t="s">
        <v>25</v>
      </c>
      <c r="D69" s="102">
        <v>4</v>
      </c>
    </row>
    <row r="70" spans="1:4" s="95" customFormat="1" ht="17.25" x14ac:dyDescent="0.3">
      <c r="A70" s="97">
        <v>43</v>
      </c>
      <c r="B70" s="103" t="s">
        <v>410</v>
      </c>
      <c r="C70" s="101" t="s">
        <v>25</v>
      </c>
      <c r="D70" s="102">
        <v>2</v>
      </c>
    </row>
    <row r="71" spans="1:4" s="95" customFormat="1" ht="17.25" x14ac:dyDescent="0.3">
      <c r="A71" s="97">
        <v>44</v>
      </c>
      <c r="B71" s="103" t="s">
        <v>411</v>
      </c>
      <c r="C71" s="101" t="s">
        <v>25</v>
      </c>
      <c r="D71" s="102">
        <v>2</v>
      </c>
    </row>
    <row r="72" spans="1:4" s="95" customFormat="1" ht="17.25" x14ac:dyDescent="0.3">
      <c r="A72" s="97">
        <v>45</v>
      </c>
      <c r="B72" s="103" t="s">
        <v>412</v>
      </c>
      <c r="C72" s="101" t="s">
        <v>25</v>
      </c>
      <c r="D72" s="102">
        <v>2</v>
      </c>
    </row>
    <row r="73" spans="1:4" s="95" customFormat="1" ht="17.25" x14ac:dyDescent="0.3">
      <c r="A73" s="97">
        <v>46</v>
      </c>
      <c r="B73" s="103" t="s">
        <v>413</v>
      </c>
      <c r="C73" s="101" t="s">
        <v>25</v>
      </c>
      <c r="D73" s="102">
        <v>2</v>
      </c>
    </row>
    <row r="74" spans="1:4" s="95" customFormat="1" ht="17.25" x14ac:dyDescent="0.3">
      <c r="A74" s="97">
        <v>47</v>
      </c>
      <c r="B74" s="103" t="s">
        <v>414</v>
      </c>
      <c r="C74" s="101" t="s">
        <v>25</v>
      </c>
      <c r="D74" s="102">
        <v>2</v>
      </c>
    </row>
    <row r="75" spans="1:4" s="95" customFormat="1" ht="17.25" x14ac:dyDescent="0.3">
      <c r="A75" s="97">
        <v>48</v>
      </c>
      <c r="B75" s="103" t="s">
        <v>415</v>
      </c>
      <c r="C75" s="101" t="s">
        <v>25</v>
      </c>
      <c r="D75" s="102">
        <v>2</v>
      </c>
    </row>
    <row r="76" spans="1:4" s="95" customFormat="1" ht="17.25" x14ac:dyDescent="0.3">
      <c r="A76" s="97">
        <v>49</v>
      </c>
      <c r="B76" s="103" t="s">
        <v>416</v>
      </c>
      <c r="C76" s="101" t="s">
        <v>25</v>
      </c>
      <c r="D76" s="102">
        <v>2</v>
      </c>
    </row>
    <row r="77" spans="1:4" s="95" customFormat="1" ht="17.25" x14ac:dyDescent="0.3">
      <c r="A77" s="97">
        <v>50</v>
      </c>
      <c r="B77" s="103" t="s">
        <v>417</v>
      </c>
      <c r="C77" s="101" t="s">
        <v>25</v>
      </c>
      <c r="D77" s="102">
        <v>2</v>
      </c>
    </row>
    <row r="78" spans="1:4" s="95" customFormat="1" ht="17.25" x14ac:dyDescent="0.3">
      <c r="A78" s="97">
        <v>51</v>
      </c>
      <c r="B78" s="103" t="s">
        <v>418</v>
      </c>
      <c r="C78" s="101" t="s">
        <v>19</v>
      </c>
      <c r="D78" s="102">
        <v>10</v>
      </c>
    </row>
    <row r="79" spans="1:4" s="95" customFormat="1" ht="17.25" x14ac:dyDescent="0.3">
      <c r="A79" s="97">
        <v>52</v>
      </c>
      <c r="B79" s="103" t="s">
        <v>419</v>
      </c>
      <c r="C79" s="101" t="s">
        <v>25</v>
      </c>
      <c r="D79" s="102">
        <v>5</v>
      </c>
    </row>
    <row r="80" spans="1:4" s="95" customFormat="1" ht="17.25" x14ac:dyDescent="0.3">
      <c r="A80" s="97">
        <v>53</v>
      </c>
      <c r="B80" s="103" t="s">
        <v>420</v>
      </c>
      <c r="C80" s="101" t="s">
        <v>19</v>
      </c>
      <c r="D80" s="102">
        <v>10</v>
      </c>
    </row>
    <row r="81" spans="1:4" s="95" customFormat="1" ht="17.25" x14ac:dyDescent="0.3">
      <c r="A81" s="97">
        <v>54</v>
      </c>
      <c r="B81" s="103" t="s">
        <v>421</v>
      </c>
      <c r="C81" s="101" t="s">
        <v>19</v>
      </c>
      <c r="D81" s="102">
        <v>2</v>
      </c>
    </row>
    <row r="82" spans="1:4" s="95" customFormat="1" ht="17.25" x14ac:dyDescent="0.3">
      <c r="A82" s="97">
        <v>55</v>
      </c>
      <c r="B82" s="103" t="s">
        <v>320</v>
      </c>
      <c r="C82" s="101" t="s">
        <v>19</v>
      </c>
      <c r="D82" s="102">
        <v>2</v>
      </c>
    </row>
    <row r="83" spans="1:4" s="95" customFormat="1" ht="17.25" x14ac:dyDescent="0.3">
      <c r="A83" s="97">
        <v>56</v>
      </c>
      <c r="B83" s="103" t="s">
        <v>422</v>
      </c>
      <c r="C83" s="101" t="s">
        <v>19</v>
      </c>
      <c r="D83" s="102">
        <v>2</v>
      </c>
    </row>
    <row r="84" spans="1:4" s="95" customFormat="1" ht="17.25" x14ac:dyDescent="0.3">
      <c r="A84" s="97">
        <v>57</v>
      </c>
      <c r="B84" s="103" t="s">
        <v>423</v>
      </c>
      <c r="C84" s="101" t="s">
        <v>19</v>
      </c>
      <c r="D84" s="102">
        <v>2</v>
      </c>
    </row>
    <row r="85" spans="1:4" s="95" customFormat="1" ht="17.25" x14ac:dyDescent="0.3">
      <c r="A85" s="97">
        <v>58</v>
      </c>
      <c r="B85" s="103" t="s">
        <v>424</v>
      </c>
      <c r="C85" s="101" t="s">
        <v>19</v>
      </c>
      <c r="D85" s="102">
        <v>2</v>
      </c>
    </row>
    <row r="86" spans="1:4" s="95" customFormat="1" ht="17.25" x14ac:dyDescent="0.3">
      <c r="A86" s="97">
        <v>59</v>
      </c>
      <c r="B86" s="103" t="s">
        <v>425</v>
      </c>
      <c r="C86" s="101" t="s">
        <v>19</v>
      </c>
      <c r="D86" s="102">
        <v>100</v>
      </c>
    </row>
    <row r="87" spans="1:4" s="95" customFormat="1" ht="17.25" x14ac:dyDescent="0.3">
      <c r="A87" s="97">
        <v>60</v>
      </c>
      <c r="B87" s="103" t="s">
        <v>53</v>
      </c>
      <c r="C87" s="101" t="s">
        <v>19</v>
      </c>
      <c r="D87" s="102">
        <v>17</v>
      </c>
    </row>
    <row r="88" spans="1:4" s="95" customFormat="1" ht="17.25" x14ac:dyDescent="0.3">
      <c r="A88" s="97">
        <v>61</v>
      </c>
      <c r="B88" s="103" t="s">
        <v>73</v>
      </c>
      <c r="C88" s="101" t="s">
        <v>74</v>
      </c>
      <c r="D88" s="102">
        <v>2</v>
      </c>
    </row>
    <row r="89" spans="1:4" s="95" customFormat="1" ht="17.25" x14ac:dyDescent="0.3">
      <c r="A89" s="97">
        <v>62</v>
      </c>
      <c r="B89" s="103" t="s">
        <v>363</v>
      </c>
      <c r="C89" s="101" t="s">
        <v>13</v>
      </c>
      <c r="D89" s="102">
        <v>1</v>
      </c>
    </row>
    <row r="90" spans="1:4" s="95" customFormat="1" ht="17.25" x14ac:dyDescent="0.3">
      <c r="A90" s="97">
        <v>63</v>
      </c>
      <c r="B90" s="103" t="s">
        <v>54</v>
      </c>
      <c r="C90" s="101" t="s">
        <v>13</v>
      </c>
      <c r="D90" s="102">
        <v>5</v>
      </c>
    </row>
    <row r="91" spans="1:4" s="95" customFormat="1" ht="17.25" x14ac:dyDescent="0.3">
      <c r="A91" s="97">
        <v>64</v>
      </c>
      <c r="B91" s="103" t="s">
        <v>286</v>
      </c>
      <c r="C91" s="101" t="s">
        <v>287</v>
      </c>
      <c r="D91" s="102">
        <v>4</v>
      </c>
    </row>
    <row r="92" spans="1:4" s="95" customFormat="1" ht="33" x14ac:dyDescent="0.3">
      <c r="A92" s="97">
        <v>65</v>
      </c>
      <c r="B92" s="103" t="s">
        <v>427</v>
      </c>
      <c r="C92" s="101" t="s">
        <v>13</v>
      </c>
      <c r="D92" s="102">
        <v>2</v>
      </c>
    </row>
    <row r="93" spans="1:4" s="95" customFormat="1" ht="17.25" x14ac:dyDescent="0.3">
      <c r="A93" s="97">
        <v>66</v>
      </c>
      <c r="B93" s="103" t="s">
        <v>426</v>
      </c>
      <c r="C93" s="101" t="s">
        <v>13</v>
      </c>
      <c r="D93" s="102">
        <v>2</v>
      </c>
    </row>
    <row r="94" spans="1:4" s="95" customFormat="1" ht="17.25" x14ac:dyDescent="0.3">
      <c r="A94" s="97">
        <v>67</v>
      </c>
      <c r="B94" s="103" t="s">
        <v>358</v>
      </c>
      <c r="C94" s="101" t="s">
        <v>13</v>
      </c>
      <c r="D94" s="102">
        <v>1</v>
      </c>
    </row>
    <row r="95" spans="1:4" s="95" customFormat="1" ht="17.25" x14ac:dyDescent="0.3">
      <c r="A95" s="97">
        <v>68</v>
      </c>
      <c r="B95" s="103" t="s">
        <v>46</v>
      </c>
      <c r="C95" s="101" t="s">
        <v>47</v>
      </c>
      <c r="D95" s="102">
        <v>2</v>
      </c>
    </row>
    <row r="96" spans="1:4" s="95" customFormat="1" ht="17.25" x14ac:dyDescent="0.3">
      <c r="A96" s="97">
        <v>69</v>
      </c>
      <c r="B96" s="103" t="s">
        <v>63</v>
      </c>
      <c r="C96" s="101" t="s">
        <v>19</v>
      </c>
      <c r="D96" s="102">
        <v>3</v>
      </c>
    </row>
    <row r="97" spans="1:4" s="95" customFormat="1" ht="17.25" x14ac:dyDescent="0.3">
      <c r="A97" s="97">
        <v>70</v>
      </c>
      <c r="B97" s="103" t="s">
        <v>428</v>
      </c>
      <c r="C97" s="101" t="s">
        <v>19</v>
      </c>
      <c r="D97" s="102">
        <v>2</v>
      </c>
    </row>
    <row r="98" spans="1:4" s="95" customFormat="1" ht="17.25" x14ac:dyDescent="0.3">
      <c r="A98" s="97">
        <v>71</v>
      </c>
      <c r="B98" s="103" t="s">
        <v>429</v>
      </c>
      <c r="C98" s="101" t="s">
        <v>19</v>
      </c>
      <c r="D98" s="102">
        <v>2</v>
      </c>
    </row>
    <row r="99" spans="1:4" s="95" customFormat="1" ht="17.25" x14ac:dyDescent="0.3">
      <c r="A99" s="97">
        <v>72</v>
      </c>
      <c r="B99" s="103" t="s">
        <v>430</v>
      </c>
      <c r="C99" s="101" t="s">
        <v>19</v>
      </c>
      <c r="D99" s="102">
        <v>2</v>
      </c>
    </row>
    <row r="100" spans="1:4" s="95" customFormat="1" ht="17.25" x14ac:dyDescent="0.3">
      <c r="A100" s="97">
        <v>73</v>
      </c>
      <c r="B100" s="103" t="s">
        <v>65</v>
      </c>
      <c r="C100" s="101" t="s">
        <v>11</v>
      </c>
      <c r="D100" s="102">
        <v>3</v>
      </c>
    </row>
    <row r="101" spans="1:4" s="95" customFormat="1" ht="17.25" x14ac:dyDescent="0.3">
      <c r="A101" s="97">
        <v>74</v>
      </c>
      <c r="B101" s="103" t="s">
        <v>431</v>
      </c>
      <c r="C101" s="101" t="s">
        <v>11</v>
      </c>
      <c r="D101" s="102">
        <v>1</v>
      </c>
    </row>
    <row r="102" spans="1:4" s="95" customFormat="1" ht="17.25" x14ac:dyDescent="0.3">
      <c r="A102" s="97">
        <v>75</v>
      </c>
      <c r="B102" s="103" t="s">
        <v>64</v>
      </c>
      <c r="C102" s="101" t="s">
        <v>11</v>
      </c>
      <c r="D102" s="102">
        <v>1</v>
      </c>
    </row>
    <row r="103" spans="1:4" s="95" customFormat="1" ht="17.25" x14ac:dyDescent="0.3">
      <c r="A103" s="97">
        <v>76</v>
      </c>
      <c r="B103" s="103" t="s">
        <v>66</v>
      </c>
      <c r="C103" s="101" t="s">
        <v>11</v>
      </c>
      <c r="D103" s="102">
        <v>1</v>
      </c>
    </row>
    <row r="104" spans="1:4" s="95" customFormat="1" ht="17.25" x14ac:dyDescent="0.3">
      <c r="A104" s="97">
        <v>77</v>
      </c>
      <c r="B104" s="103" t="s">
        <v>67</v>
      </c>
      <c r="C104" s="101" t="s">
        <v>11</v>
      </c>
      <c r="D104" s="102">
        <v>2</v>
      </c>
    </row>
    <row r="105" spans="1:4" s="95" customFormat="1" ht="17.25" x14ac:dyDescent="0.3">
      <c r="A105" s="97">
        <v>78</v>
      </c>
      <c r="B105" s="103" t="s">
        <v>432</v>
      </c>
      <c r="C105" s="101" t="s">
        <v>11</v>
      </c>
      <c r="D105" s="102">
        <v>2</v>
      </c>
    </row>
    <row r="106" spans="1:4" s="95" customFormat="1" ht="17.25" x14ac:dyDescent="0.3">
      <c r="A106" s="97">
        <v>79</v>
      </c>
      <c r="B106" s="103" t="s">
        <v>68</v>
      </c>
      <c r="C106" s="101" t="s">
        <v>11</v>
      </c>
      <c r="D106" s="102">
        <v>10</v>
      </c>
    </row>
    <row r="107" spans="1:4" s="95" customFormat="1" ht="17.25" x14ac:dyDescent="0.3">
      <c r="A107" s="97">
        <v>80</v>
      </c>
      <c r="B107" s="103" t="s">
        <v>433</v>
      </c>
      <c r="C107" s="101" t="s">
        <v>11</v>
      </c>
      <c r="D107" s="102">
        <v>1</v>
      </c>
    </row>
    <row r="108" spans="1:4" s="95" customFormat="1" ht="17.25" x14ac:dyDescent="0.3">
      <c r="A108" s="97">
        <v>81</v>
      </c>
      <c r="B108" s="103" t="s">
        <v>434</v>
      </c>
      <c r="C108" s="101" t="s">
        <v>11</v>
      </c>
      <c r="D108" s="102">
        <v>10</v>
      </c>
    </row>
    <row r="109" spans="1:4" s="95" customFormat="1" ht="17.25" x14ac:dyDescent="0.3">
      <c r="A109" s="97">
        <v>82</v>
      </c>
      <c r="B109" s="103" t="s">
        <v>435</v>
      </c>
      <c r="C109" s="101" t="s">
        <v>11</v>
      </c>
      <c r="D109" s="102">
        <v>1</v>
      </c>
    </row>
    <row r="110" spans="1:4" s="95" customFormat="1" ht="17.25" x14ac:dyDescent="0.3">
      <c r="A110" s="97">
        <v>83</v>
      </c>
      <c r="B110" s="103" t="s">
        <v>436</v>
      </c>
      <c r="C110" s="101" t="s">
        <v>11</v>
      </c>
      <c r="D110" s="102">
        <v>2</v>
      </c>
    </row>
    <row r="111" spans="1:4" s="95" customFormat="1" ht="17.25" x14ac:dyDescent="0.3">
      <c r="A111" s="97">
        <v>84</v>
      </c>
      <c r="B111" s="103" t="s">
        <v>437</v>
      </c>
      <c r="C111" s="101" t="s">
        <v>11</v>
      </c>
      <c r="D111" s="102">
        <v>2</v>
      </c>
    </row>
    <row r="112" spans="1:4" s="95" customFormat="1" ht="17.25" x14ac:dyDescent="0.3">
      <c r="A112" s="97">
        <v>85</v>
      </c>
      <c r="B112" s="103" t="s">
        <v>438</v>
      </c>
      <c r="C112" s="101" t="s">
        <v>11</v>
      </c>
      <c r="D112" s="102">
        <v>2</v>
      </c>
    </row>
    <row r="113" spans="1:4" s="95" customFormat="1" ht="17.25" x14ac:dyDescent="0.3">
      <c r="A113" s="97">
        <v>86</v>
      </c>
      <c r="B113" s="103" t="s">
        <v>69</v>
      </c>
      <c r="C113" s="101" t="s">
        <v>11</v>
      </c>
      <c r="D113" s="102">
        <v>1</v>
      </c>
    </row>
    <row r="114" spans="1:4" s="95" customFormat="1" ht="17.25" x14ac:dyDescent="0.3">
      <c r="A114" s="97">
        <v>87</v>
      </c>
      <c r="B114" s="103" t="s">
        <v>70</v>
      </c>
      <c r="C114" s="101" t="s">
        <v>11</v>
      </c>
      <c r="D114" s="102">
        <v>7</v>
      </c>
    </row>
    <row r="115" spans="1:4" s="95" customFormat="1" ht="17.25" x14ac:dyDescent="0.3">
      <c r="A115" s="97">
        <v>88</v>
      </c>
      <c r="B115" s="103" t="s">
        <v>439</v>
      </c>
      <c r="C115" s="101" t="s">
        <v>11</v>
      </c>
      <c r="D115" s="102">
        <v>5</v>
      </c>
    </row>
    <row r="116" spans="1:4" s="95" customFormat="1" ht="17.25" x14ac:dyDescent="0.3">
      <c r="A116" s="97">
        <v>89</v>
      </c>
      <c r="B116" s="103" t="s">
        <v>71</v>
      </c>
      <c r="C116" s="101" t="s">
        <v>11</v>
      </c>
      <c r="D116" s="102">
        <v>2</v>
      </c>
    </row>
    <row r="117" spans="1:4" s="95" customFormat="1" ht="17.25" x14ac:dyDescent="0.3">
      <c r="A117" s="97">
        <v>90</v>
      </c>
      <c r="B117" s="103" t="s">
        <v>440</v>
      </c>
      <c r="C117" s="101" t="s">
        <v>11</v>
      </c>
      <c r="D117" s="102">
        <v>2</v>
      </c>
    </row>
    <row r="118" spans="1:4" s="95" customFormat="1" ht="17.25" x14ac:dyDescent="0.3">
      <c r="A118" s="97">
        <v>91</v>
      </c>
      <c r="B118" s="103" t="s">
        <v>441</v>
      </c>
      <c r="C118" s="101" t="s">
        <v>11</v>
      </c>
      <c r="D118" s="102">
        <v>2</v>
      </c>
    </row>
    <row r="119" spans="1:4" s="95" customFormat="1" ht="17.25" x14ac:dyDescent="0.3">
      <c r="A119" s="97">
        <v>92</v>
      </c>
      <c r="B119" s="103" t="s">
        <v>72</v>
      </c>
      <c r="C119" s="101" t="s">
        <v>11</v>
      </c>
      <c r="D119" s="102">
        <v>1</v>
      </c>
    </row>
    <row r="120" spans="1:4" s="95" customFormat="1" ht="17.25" x14ac:dyDescent="0.3">
      <c r="A120" s="97">
        <v>93</v>
      </c>
      <c r="B120" s="103" t="s">
        <v>442</v>
      </c>
      <c r="C120" s="101" t="s">
        <v>11</v>
      </c>
      <c r="D120" s="102">
        <v>5</v>
      </c>
    </row>
    <row r="121" spans="1:4" s="95" customFormat="1" ht="17.25" x14ac:dyDescent="0.3">
      <c r="A121" s="97">
        <v>94</v>
      </c>
      <c r="B121" s="103" t="s">
        <v>443</v>
      </c>
      <c r="C121" s="101" t="s">
        <v>11</v>
      </c>
      <c r="D121" s="102">
        <v>1</v>
      </c>
    </row>
    <row r="122" spans="1:4" s="95" customFormat="1" ht="17.25" x14ac:dyDescent="0.3">
      <c r="A122" s="97">
        <v>95</v>
      </c>
      <c r="B122" s="103" t="s">
        <v>75</v>
      </c>
      <c r="C122" s="101" t="s">
        <v>11</v>
      </c>
      <c r="D122" s="102">
        <v>1</v>
      </c>
    </row>
    <row r="123" spans="1:4" s="95" customFormat="1" ht="17.25" x14ac:dyDescent="0.3">
      <c r="A123" s="97">
        <v>96</v>
      </c>
      <c r="B123" s="103" t="s">
        <v>76</v>
      </c>
      <c r="C123" s="101" t="s">
        <v>11</v>
      </c>
      <c r="D123" s="102">
        <v>1</v>
      </c>
    </row>
    <row r="124" spans="1:4" s="95" customFormat="1" ht="33" x14ac:dyDescent="0.3">
      <c r="A124" s="97">
        <v>97</v>
      </c>
      <c r="B124" s="103" t="s">
        <v>444</v>
      </c>
      <c r="C124" s="101" t="s">
        <v>11</v>
      </c>
      <c r="D124" s="102">
        <v>2</v>
      </c>
    </row>
    <row r="125" spans="1:4" s="95" customFormat="1" ht="17.25" x14ac:dyDescent="0.3">
      <c r="A125" s="97">
        <v>98</v>
      </c>
      <c r="B125" s="103" t="s">
        <v>77</v>
      </c>
      <c r="C125" s="101" t="s">
        <v>11</v>
      </c>
      <c r="D125" s="102">
        <v>1</v>
      </c>
    </row>
    <row r="126" spans="1:4" s="95" customFormat="1" ht="17.25" x14ac:dyDescent="0.3">
      <c r="A126" s="97">
        <v>99</v>
      </c>
      <c r="B126" s="103" t="s">
        <v>78</v>
      </c>
      <c r="C126" s="101" t="s">
        <v>11</v>
      </c>
      <c r="D126" s="102">
        <v>2</v>
      </c>
    </row>
    <row r="127" spans="1:4" s="95" customFormat="1" ht="17.25" x14ac:dyDescent="0.3">
      <c r="A127" s="97">
        <v>100</v>
      </c>
      <c r="B127" s="103" t="s">
        <v>445</v>
      </c>
      <c r="C127" s="101" t="s">
        <v>11</v>
      </c>
      <c r="D127" s="102">
        <v>2</v>
      </c>
    </row>
    <row r="128" spans="1:4" s="95" customFormat="1" ht="17.25" x14ac:dyDescent="0.3">
      <c r="A128" s="97">
        <v>101</v>
      </c>
      <c r="B128" s="103" t="s">
        <v>80</v>
      </c>
      <c r="C128" s="101" t="s">
        <v>11</v>
      </c>
      <c r="D128" s="102">
        <v>1</v>
      </c>
    </row>
    <row r="129" spans="1:4" s="95" customFormat="1" ht="17.25" x14ac:dyDescent="0.3">
      <c r="A129" s="97">
        <v>102</v>
      </c>
      <c r="B129" s="103" t="s">
        <v>81</v>
      </c>
      <c r="C129" s="101" t="s">
        <v>11</v>
      </c>
      <c r="D129" s="102">
        <v>2</v>
      </c>
    </row>
    <row r="130" spans="1:4" s="95" customFormat="1" ht="17.25" x14ac:dyDescent="0.3">
      <c r="A130" s="97">
        <v>103</v>
      </c>
      <c r="B130" s="103" t="s">
        <v>82</v>
      </c>
      <c r="C130" s="101" t="s">
        <v>11</v>
      </c>
      <c r="D130" s="102">
        <v>2</v>
      </c>
    </row>
    <row r="131" spans="1:4" s="95" customFormat="1" ht="17.25" x14ac:dyDescent="0.3">
      <c r="A131" s="97">
        <v>104</v>
      </c>
      <c r="B131" s="103" t="s">
        <v>446</v>
      </c>
      <c r="C131" s="101" t="s">
        <v>11</v>
      </c>
      <c r="D131" s="102">
        <v>5</v>
      </c>
    </row>
    <row r="132" spans="1:4" s="95" customFormat="1" ht="17.25" x14ac:dyDescent="0.3">
      <c r="A132" s="97">
        <v>105</v>
      </c>
      <c r="B132" s="103" t="s">
        <v>83</v>
      </c>
      <c r="C132" s="101" t="s">
        <v>11</v>
      </c>
      <c r="D132" s="102">
        <v>2</v>
      </c>
    </row>
    <row r="133" spans="1:4" s="95" customFormat="1" ht="17.25" x14ac:dyDescent="0.3">
      <c r="A133" s="97">
        <v>106</v>
      </c>
      <c r="B133" s="103" t="s">
        <v>447</v>
      </c>
      <c r="C133" s="101" t="s">
        <v>11</v>
      </c>
      <c r="D133" s="102">
        <v>2</v>
      </c>
    </row>
    <row r="134" spans="1:4" s="95" customFormat="1" ht="17.25" x14ac:dyDescent="0.3">
      <c r="A134" s="97">
        <v>107</v>
      </c>
      <c r="B134" s="103" t="s">
        <v>84</v>
      </c>
      <c r="C134" s="101" t="s">
        <v>11</v>
      </c>
      <c r="D134" s="102">
        <v>2</v>
      </c>
    </row>
    <row r="135" spans="1:4" s="95" customFormat="1" ht="17.25" x14ac:dyDescent="0.3">
      <c r="A135" s="97">
        <v>108</v>
      </c>
      <c r="B135" s="103" t="s">
        <v>85</v>
      </c>
      <c r="C135" s="101" t="s">
        <v>11</v>
      </c>
      <c r="D135" s="102">
        <v>1</v>
      </c>
    </row>
    <row r="136" spans="1:4" s="95" customFormat="1" ht="17.25" x14ac:dyDescent="0.3">
      <c r="A136" s="97">
        <v>109</v>
      </c>
      <c r="B136" s="103" t="s">
        <v>448</v>
      </c>
      <c r="C136" s="101" t="s">
        <v>11</v>
      </c>
      <c r="D136" s="102">
        <v>2</v>
      </c>
    </row>
    <row r="137" spans="1:4" s="95" customFormat="1" ht="17.25" x14ac:dyDescent="0.3">
      <c r="A137" s="97">
        <v>110</v>
      </c>
      <c r="B137" s="103" t="s">
        <v>87</v>
      </c>
      <c r="C137" s="101" t="s">
        <v>11</v>
      </c>
      <c r="D137" s="102">
        <v>2</v>
      </c>
    </row>
    <row r="138" spans="1:4" s="95" customFormat="1" ht="17.25" x14ac:dyDescent="0.3">
      <c r="A138" s="97">
        <v>111</v>
      </c>
      <c r="B138" s="103" t="s">
        <v>88</v>
      </c>
      <c r="C138" s="101" t="s">
        <v>11</v>
      </c>
      <c r="D138" s="102">
        <v>2</v>
      </c>
    </row>
    <row r="139" spans="1:4" s="95" customFormat="1" ht="17.25" x14ac:dyDescent="0.3">
      <c r="A139" s="97">
        <v>112</v>
      </c>
      <c r="B139" s="103" t="s">
        <v>449</v>
      </c>
      <c r="C139" s="101" t="s">
        <v>11</v>
      </c>
      <c r="D139" s="102">
        <v>2</v>
      </c>
    </row>
    <row r="140" spans="1:4" s="95" customFormat="1" ht="17.25" x14ac:dyDescent="0.3">
      <c r="A140" s="97">
        <v>113</v>
      </c>
      <c r="B140" s="103" t="s">
        <v>450</v>
      </c>
      <c r="C140" s="101" t="s">
        <v>19</v>
      </c>
      <c r="D140" s="102">
        <v>4</v>
      </c>
    </row>
    <row r="141" spans="1:4" s="95" customFormat="1" ht="17.25" x14ac:dyDescent="0.3">
      <c r="A141" s="97">
        <v>114</v>
      </c>
      <c r="B141" s="103" t="s">
        <v>89</v>
      </c>
      <c r="C141" s="101" t="s">
        <v>19</v>
      </c>
      <c r="D141" s="102">
        <v>1</v>
      </c>
    </row>
    <row r="142" spans="1:4" s="95" customFormat="1" ht="17.25" x14ac:dyDescent="0.3">
      <c r="A142" s="97">
        <v>115</v>
      </c>
      <c r="B142" s="103" t="s">
        <v>90</v>
      </c>
      <c r="C142" s="101" t="s">
        <v>19</v>
      </c>
      <c r="D142" s="102">
        <v>1</v>
      </c>
    </row>
    <row r="143" spans="1:4" s="95" customFormat="1" ht="17.25" x14ac:dyDescent="0.3">
      <c r="A143" s="97">
        <v>116</v>
      </c>
      <c r="B143" s="103" t="s">
        <v>91</v>
      </c>
      <c r="C143" s="101" t="s">
        <v>19</v>
      </c>
      <c r="D143" s="102">
        <v>1</v>
      </c>
    </row>
    <row r="144" spans="1:4" s="95" customFormat="1" ht="17.25" x14ac:dyDescent="0.3">
      <c r="A144" s="97">
        <v>117</v>
      </c>
      <c r="B144" s="103" t="s">
        <v>92</v>
      </c>
      <c r="C144" s="101" t="s">
        <v>19</v>
      </c>
      <c r="D144" s="102">
        <v>1</v>
      </c>
    </row>
    <row r="145" spans="1:4" s="106" customFormat="1" ht="17.25" x14ac:dyDescent="0.3">
      <c r="A145" s="107" t="s">
        <v>571</v>
      </c>
      <c r="B145" s="98" t="s">
        <v>372</v>
      </c>
      <c r="C145" s="118"/>
      <c r="D145" s="117"/>
    </row>
    <row r="146" spans="1:4" s="95" customFormat="1" ht="17.25" x14ac:dyDescent="0.3">
      <c r="A146" s="104">
        <v>1</v>
      </c>
      <c r="B146" s="103" t="s">
        <v>343</v>
      </c>
      <c r="C146" s="101" t="s">
        <v>19</v>
      </c>
      <c r="D146" s="102">
        <v>4</v>
      </c>
    </row>
    <row r="147" spans="1:4" s="95" customFormat="1" ht="17.25" x14ac:dyDescent="0.3">
      <c r="A147" s="104">
        <v>2</v>
      </c>
      <c r="B147" s="103" t="s">
        <v>345</v>
      </c>
      <c r="C147" s="101" t="s">
        <v>19</v>
      </c>
      <c r="D147" s="102">
        <v>15</v>
      </c>
    </row>
    <row r="148" spans="1:4" s="95" customFormat="1" ht="17.25" x14ac:dyDescent="0.3">
      <c r="A148" s="104">
        <v>3</v>
      </c>
      <c r="B148" s="103" t="s">
        <v>347</v>
      </c>
      <c r="C148" s="101" t="s">
        <v>19</v>
      </c>
      <c r="D148" s="102">
        <v>4</v>
      </c>
    </row>
    <row r="149" spans="1:4" s="95" customFormat="1" ht="17.25" x14ac:dyDescent="0.3">
      <c r="A149" s="104">
        <v>4</v>
      </c>
      <c r="B149" s="103" t="s">
        <v>349</v>
      </c>
      <c r="C149" s="101" t="s">
        <v>19</v>
      </c>
      <c r="D149" s="102">
        <v>4</v>
      </c>
    </row>
    <row r="150" spans="1:4" s="95" customFormat="1" ht="17.25" x14ac:dyDescent="0.3">
      <c r="A150" s="104">
        <v>5</v>
      </c>
      <c r="B150" s="103" t="s">
        <v>451</v>
      </c>
      <c r="C150" s="101" t="s">
        <v>19</v>
      </c>
      <c r="D150" s="102">
        <v>2</v>
      </c>
    </row>
    <row r="151" spans="1:4" s="95" customFormat="1" ht="17.25" x14ac:dyDescent="0.3">
      <c r="A151" s="104">
        <v>6</v>
      </c>
      <c r="B151" s="103" t="s">
        <v>452</v>
      </c>
      <c r="C151" s="101" t="s">
        <v>453</v>
      </c>
      <c r="D151" s="102">
        <v>2</v>
      </c>
    </row>
    <row r="152" spans="1:4" s="95" customFormat="1" ht="17.25" x14ac:dyDescent="0.3">
      <c r="A152" s="104">
        <v>7</v>
      </c>
      <c r="B152" s="103" t="s">
        <v>454</v>
      </c>
      <c r="C152" s="101" t="s">
        <v>13</v>
      </c>
      <c r="D152" s="102">
        <v>1</v>
      </c>
    </row>
    <row r="153" spans="1:4" s="95" customFormat="1" ht="17.25" x14ac:dyDescent="0.3">
      <c r="A153" s="104">
        <v>8</v>
      </c>
      <c r="B153" s="103" t="s">
        <v>455</v>
      </c>
      <c r="C153" s="101" t="s">
        <v>13</v>
      </c>
      <c r="D153" s="102">
        <v>2</v>
      </c>
    </row>
    <row r="154" spans="1:4" s="95" customFormat="1" ht="17.25" x14ac:dyDescent="0.3">
      <c r="A154" s="104">
        <v>9</v>
      </c>
      <c r="B154" s="103" t="s">
        <v>351</v>
      </c>
      <c r="C154" s="101" t="s">
        <v>11</v>
      </c>
      <c r="D154" s="102">
        <v>2</v>
      </c>
    </row>
    <row r="155" spans="1:4" s="95" customFormat="1" ht="17.25" x14ac:dyDescent="0.3">
      <c r="A155" s="104">
        <v>10</v>
      </c>
      <c r="B155" s="103" t="s">
        <v>456</v>
      </c>
      <c r="C155" s="101" t="s">
        <v>11</v>
      </c>
      <c r="D155" s="102">
        <v>5</v>
      </c>
    </row>
    <row r="156" spans="1:4" s="95" customFormat="1" ht="17.25" x14ac:dyDescent="0.3">
      <c r="A156" s="104">
        <v>11</v>
      </c>
      <c r="B156" s="103" t="s">
        <v>457</v>
      </c>
      <c r="C156" s="101" t="s">
        <v>11</v>
      </c>
      <c r="D156" s="102">
        <v>5</v>
      </c>
    </row>
    <row r="157" spans="1:4" s="95" customFormat="1" ht="17.25" x14ac:dyDescent="0.3">
      <c r="A157" s="104">
        <v>12</v>
      </c>
      <c r="B157" s="103" t="s">
        <v>361</v>
      </c>
      <c r="C157" s="101" t="s">
        <v>11</v>
      </c>
      <c r="D157" s="102">
        <v>2</v>
      </c>
    </row>
    <row r="158" spans="1:4" s="95" customFormat="1" ht="17.25" x14ac:dyDescent="0.3">
      <c r="A158" s="104">
        <v>13</v>
      </c>
      <c r="B158" s="103" t="s">
        <v>458</v>
      </c>
      <c r="C158" s="101" t="s">
        <v>11</v>
      </c>
      <c r="D158" s="102">
        <v>2</v>
      </c>
    </row>
    <row r="159" spans="1:4" s="95" customFormat="1" ht="17.25" x14ac:dyDescent="0.3">
      <c r="A159" s="104">
        <v>14</v>
      </c>
      <c r="B159" s="103" t="s">
        <v>459</v>
      </c>
      <c r="C159" s="101" t="s">
        <v>11</v>
      </c>
      <c r="D159" s="102">
        <v>2</v>
      </c>
    </row>
    <row r="160" spans="1:4" s="95" customFormat="1" ht="17.25" x14ac:dyDescent="0.3">
      <c r="A160" s="104">
        <v>15</v>
      </c>
      <c r="B160" s="103" t="s">
        <v>460</v>
      </c>
      <c r="C160" s="101" t="s">
        <v>11</v>
      </c>
      <c r="D160" s="102">
        <v>1</v>
      </c>
    </row>
    <row r="161" spans="1:4" s="95" customFormat="1" ht="17.25" x14ac:dyDescent="0.3">
      <c r="A161" s="104">
        <v>16</v>
      </c>
      <c r="B161" s="103" t="s">
        <v>461</v>
      </c>
      <c r="C161" s="101" t="s">
        <v>11</v>
      </c>
      <c r="D161" s="102">
        <v>2</v>
      </c>
    </row>
    <row r="162" spans="1:4" s="95" customFormat="1" ht="17.25" x14ac:dyDescent="0.3">
      <c r="A162" s="104">
        <v>17</v>
      </c>
      <c r="B162" s="103" t="s">
        <v>462</v>
      </c>
      <c r="C162" s="101" t="s">
        <v>11</v>
      </c>
      <c r="D162" s="102">
        <v>2</v>
      </c>
    </row>
    <row r="163" spans="1:4" s="95" customFormat="1" ht="17.25" x14ac:dyDescent="0.3">
      <c r="A163" s="104">
        <v>18</v>
      </c>
      <c r="B163" s="103" t="s">
        <v>353</v>
      </c>
      <c r="C163" s="101" t="s">
        <v>11</v>
      </c>
      <c r="D163" s="102">
        <v>2</v>
      </c>
    </row>
    <row r="164" spans="1:4" s="95" customFormat="1" ht="17.25" x14ac:dyDescent="0.3">
      <c r="A164" s="104">
        <v>19</v>
      </c>
      <c r="B164" s="103" t="s">
        <v>355</v>
      </c>
      <c r="C164" s="101" t="s">
        <v>11</v>
      </c>
      <c r="D164" s="102">
        <v>2</v>
      </c>
    </row>
    <row r="165" spans="1:4" s="95" customFormat="1" ht="17.25" x14ac:dyDescent="0.3">
      <c r="A165" s="104">
        <v>20</v>
      </c>
      <c r="B165" s="103" t="s">
        <v>464</v>
      </c>
      <c r="C165" s="101" t="s">
        <v>11</v>
      </c>
      <c r="D165" s="102">
        <v>1</v>
      </c>
    </row>
    <row r="166" spans="1:4" s="95" customFormat="1" ht="17.25" x14ac:dyDescent="0.3">
      <c r="A166" s="104">
        <v>21</v>
      </c>
      <c r="B166" s="103" t="s">
        <v>465</v>
      </c>
      <c r="C166" s="101" t="s">
        <v>19</v>
      </c>
      <c r="D166" s="102">
        <v>20</v>
      </c>
    </row>
    <row r="167" spans="1:4" s="95" customFormat="1" ht="17.25" x14ac:dyDescent="0.3">
      <c r="A167" s="104">
        <v>22</v>
      </c>
      <c r="B167" s="103" t="s">
        <v>466</v>
      </c>
      <c r="C167" s="101" t="s">
        <v>19</v>
      </c>
      <c r="D167" s="102">
        <v>2</v>
      </c>
    </row>
    <row r="168" spans="1:4" s="95" customFormat="1" ht="17.25" x14ac:dyDescent="0.3">
      <c r="A168" s="104">
        <v>23</v>
      </c>
      <c r="B168" s="103" t="s">
        <v>463</v>
      </c>
      <c r="C168" s="101" t="s">
        <v>19</v>
      </c>
      <c r="D168" s="102">
        <v>2</v>
      </c>
    </row>
    <row r="169" spans="1:4" s="95" customFormat="1" ht="17.25" x14ac:dyDescent="0.3">
      <c r="A169" s="104">
        <v>24</v>
      </c>
      <c r="B169" s="103" t="s">
        <v>467</v>
      </c>
      <c r="C169" s="101" t="s">
        <v>19</v>
      </c>
      <c r="D169" s="102">
        <v>10</v>
      </c>
    </row>
    <row r="170" spans="1:4" s="95" customFormat="1" ht="17.25" x14ac:dyDescent="0.3">
      <c r="A170" s="104">
        <v>25</v>
      </c>
      <c r="B170" s="103" t="s">
        <v>468</v>
      </c>
      <c r="C170" s="101" t="s">
        <v>19</v>
      </c>
      <c r="D170" s="102">
        <v>5</v>
      </c>
    </row>
    <row r="171" spans="1:4" s="95" customFormat="1" ht="17.25" x14ac:dyDescent="0.3">
      <c r="A171" s="104">
        <v>26</v>
      </c>
      <c r="B171" s="103" t="s">
        <v>357</v>
      </c>
      <c r="C171" s="101" t="s">
        <v>19</v>
      </c>
      <c r="D171" s="102">
        <v>7</v>
      </c>
    </row>
  </sheetData>
  <sortState ref="A146:D171">
    <sortCondition ref="B146:B171"/>
  </sortState>
  <mergeCells count="2">
    <mergeCell ref="A1:D1"/>
    <mergeCell ref="A2:D2"/>
  </mergeCells>
  <conditionalFormatting sqref="B42:B46 B48:B57">
    <cfRule type="expression" dxfId="8" priority="1">
      <formula>AND(COUNTIF($B$44:$B$70,#REF!)+COUNTIF(#REF!,#REF!)&gt;1,NOT(ISBLANK(#REF!)))</formula>
    </cfRule>
  </conditionalFormatting>
  <conditionalFormatting sqref="B47">
    <cfRule type="expression" dxfId="7" priority="4">
      <formula>AND(COUNTIF($B$44:$B$70,B52)+COUNTIF(#REF!,B52)&gt;1,NOT(ISBLANK(B52)))</formula>
    </cfRule>
  </conditionalFormatting>
  <conditionalFormatting sqref="B58">
    <cfRule type="expression" dxfId="6" priority="3">
      <formula>AND(COUNTIF($B$44:$B$70,B68)+COUNTIF(#REF!,B68)&gt;1,NOT(ISBLANK(B68)))</formula>
    </cfRule>
  </conditionalFormatting>
  <conditionalFormatting sqref="B59:B69">
    <cfRule type="expression" dxfId="5" priority="2">
      <formula>AND(COUNTIF($B$44:$B$70,#REF!)+COUNTIF(#REF!,#REF!)&gt;1,NOT(ISBLANK(#REF!)))</formula>
    </cfRule>
  </conditionalFormatting>
  <printOptions horizontalCentered="1"/>
  <pageMargins left="0.19685039370078741" right="0.19685039370078741" top="0.59055118110236227" bottom="0.59055118110236227" header="0.31496062992125984" footer="0.31496062992125984"/>
  <pageSetup paperSize="9"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1"/>
  <sheetViews>
    <sheetView topLeftCell="A58" workbookViewId="0">
      <selection activeCell="C144" sqref="C144"/>
    </sheetView>
  </sheetViews>
  <sheetFormatPr defaultRowHeight="12.75" x14ac:dyDescent="0.2"/>
  <cols>
    <col min="3" max="3" width="57.140625" style="57" customWidth="1"/>
    <col min="4" max="4" width="10.28515625" customWidth="1"/>
    <col min="7" max="7" width="14.5703125" customWidth="1"/>
    <col min="8" max="8" width="12.7109375" customWidth="1"/>
    <col min="9" max="9" width="34" customWidth="1"/>
  </cols>
  <sheetData>
    <row r="1" spans="1:10" ht="18.75" x14ac:dyDescent="0.2">
      <c r="A1" s="122" t="s">
        <v>373</v>
      </c>
      <c r="B1" s="122"/>
      <c r="C1" s="122"/>
      <c r="D1" s="122"/>
      <c r="E1" s="122"/>
      <c r="F1" s="122"/>
      <c r="G1" s="122"/>
      <c r="H1" s="122"/>
      <c r="I1" s="122"/>
      <c r="J1" s="122"/>
    </row>
    <row r="2" spans="1:10" ht="48.6" customHeight="1" x14ac:dyDescent="0.2">
      <c r="A2" s="123" t="s">
        <v>370</v>
      </c>
      <c r="B2" s="122"/>
      <c r="C2" s="122"/>
      <c r="D2" s="122"/>
      <c r="E2" s="122"/>
      <c r="F2" s="122"/>
      <c r="G2" s="122"/>
      <c r="H2" s="122"/>
      <c r="I2" s="122"/>
      <c r="J2" s="122"/>
    </row>
    <row r="3" spans="1:10" x14ac:dyDescent="0.2">
      <c r="G3" s="58"/>
      <c r="H3" s="58"/>
    </row>
    <row r="4" spans="1:10" s="71" customFormat="1" ht="75.75" customHeight="1" x14ac:dyDescent="0.25">
      <c r="A4" s="59" t="s">
        <v>0</v>
      </c>
      <c r="B4" s="59" t="s">
        <v>135</v>
      </c>
      <c r="C4" s="60" t="s">
        <v>1</v>
      </c>
      <c r="D4" s="59" t="s">
        <v>2</v>
      </c>
      <c r="E4" s="61" t="s">
        <v>333</v>
      </c>
      <c r="F4" s="61" t="s">
        <v>367</v>
      </c>
      <c r="G4" s="61" t="s">
        <v>332</v>
      </c>
      <c r="H4" s="59" t="s">
        <v>368</v>
      </c>
      <c r="I4" s="59" t="s">
        <v>369</v>
      </c>
      <c r="J4" s="59" t="s">
        <v>366</v>
      </c>
    </row>
    <row r="5" spans="1:10" s="71" customFormat="1" ht="17.45" customHeight="1" x14ac:dyDescent="0.25">
      <c r="A5" s="42" t="s">
        <v>8</v>
      </c>
      <c r="B5" s="43"/>
      <c r="C5" s="62" t="s">
        <v>133</v>
      </c>
      <c r="D5" s="42"/>
      <c r="E5" s="72"/>
      <c r="F5" s="72"/>
      <c r="G5" s="76"/>
      <c r="H5" s="73"/>
      <c r="I5" s="74"/>
      <c r="J5" s="73"/>
    </row>
    <row r="6" spans="1:10" s="71" customFormat="1" ht="69" customHeight="1" x14ac:dyDescent="0.25">
      <c r="A6" s="44">
        <v>1</v>
      </c>
      <c r="B6" s="4" t="s">
        <v>149</v>
      </c>
      <c r="C6" s="63" t="s">
        <v>10</v>
      </c>
      <c r="D6" s="4" t="s">
        <v>11</v>
      </c>
      <c r="E6" s="80">
        <v>1</v>
      </c>
      <c r="F6" s="80">
        <v>1</v>
      </c>
      <c r="G6" s="74"/>
      <c r="H6" s="73"/>
      <c r="I6" s="47" t="s">
        <v>334</v>
      </c>
      <c r="J6" s="73"/>
    </row>
    <row r="7" spans="1:10" s="71" customFormat="1" ht="27.6" customHeight="1" x14ac:dyDescent="0.25">
      <c r="A7" s="44">
        <v>2</v>
      </c>
      <c r="B7" s="4" t="s">
        <v>150</v>
      </c>
      <c r="C7" s="63" t="s">
        <v>12</v>
      </c>
      <c r="D7" s="4" t="s">
        <v>13</v>
      </c>
      <c r="E7" s="80">
        <v>0</v>
      </c>
      <c r="F7" s="80">
        <v>1</v>
      </c>
      <c r="G7" s="46"/>
      <c r="H7" s="45"/>
      <c r="I7" s="55" t="s">
        <v>371</v>
      </c>
      <c r="J7" s="73"/>
    </row>
    <row r="8" spans="1:10" s="71" customFormat="1" ht="57" customHeight="1" x14ac:dyDescent="0.25">
      <c r="A8" s="44">
        <v>3</v>
      </c>
      <c r="B8" s="4" t="s">
        <v>482</v>
      </c>
      <c r="C8" s="63" t="s">
        <v>377</v>
      </c>
      <c r="D8" s="4" t="s">
        <v>11</v>
      </c>
      <c r="E8" s="80">
        <v>1</v>
      </c>
      <c r="F8" s="80">
        <v>1</v>
      </c>
      <c r="G8" s="64">
        <v>1</v>
      </c>
      <c r="H8" s="45">
        <f t="shared" ref="H8:H71" si="0">F8-G8</f>
        <v>0</v>
      </c>
      <c r="I8" s="48" t="s">
        <v>335</v>
      </c>
      <c r="J8" s="73"/>
    </row>
    <row r="9" spans="1:10" s="71" customFormat="1" ht="67.5" customHeight="1" x14ac:dyDescent="0.25">
      <c r="A9" s="44">
        <v>4</v>
      </c>
      <c r="B9" s="4" t="s">
        <v>136</v>
      </c>
      <c r="C9" s="63" t="s">
        <v>14</v>
      </c>
      <c r="D9" s="4" t="s">
        <v>13</v>
      </c>
      <c r="E9" s="80">
        <v>1</v>
      </c>
      <c r="F9" s="80">
        <v>1</v>
      </c>
      <c r="G9" s="65">
        <v>1</v>
      </c>
      <c r="H9" s="45">
        <f t="shared" si="0"/>
        <v>0</v>
      </c>
      <c r="I9" s="48" t="s">
        <v>335</v>
      </c>
      <c r="J9" s="73"/>
    </row>
    <row r="10" spans="1:10" s="71" customFormat="1" ht="58.15" customHeight="1" x14ac:dyDescent="0.25">
      <c r="A10" s="44">
        <v>5</v>
      </c>
      <c r="B10" s="4" t="s">
        <v>137</v>
      </c>
      <c r="C10" s="63" t="s">
        <v>15</v>
      </c>
      <c r="D10" s="4" t="s">
        <v>11</v>
      </c>
      <c r="E10" s="80">
        <v>0</v>
      </c>
      <c r="F10" s="80">
        <v>5</v>
      </c>
      <c r="G10" s="66">
        <v>2</v>
      </c>
      <c r="H10" s="45">
        <f t="shared" si="0"/>
        <v>3</v>
      </c>
      <c r="I10" s="55" t="s">
        <v>371</v>
      </c>
      <c r="J10" s="73"/>
    </row>
    <row r="11" spans="1:10" s="71" customFormat="1" ht="58.15" customHeight="1" x14ac:dyDescent="0.25">
      <c r="A11" s="44">
        <v>6</v>
      </c>
      <c r="B11" s="4" t="s">
        <v>138</v>
      </c>
      <c r="C11" s="63" t="s">
        <v>16</v>
      </c>
      <c r="D11" s="4" t="s">
        <v>11</v>
      </c>
      <c r="E11" s="80">
        <v>1</v>
      </c>
      <c r="F11" s="80">
        <v>2</v>
      </c>
      <c r="G11" s="65">
        <v>2</v>
      </c>
      <c r="H11" s="45">
        <f t="shared" si="0"/>
        <v>0</v>
      </c>
      <c r="I11" s="55" t="s">
        <v>371</v>
      </c>
      <c r="J11" s="73"/>
    </row>
    <row r="12" spans="1:10" s="71" customFormat="1" ht="86.45" customHeight="1" x14ac:dyDescent="0.25">
      <c r="A12" s="44">
        <v>7</v>
      </c>
      <c r="B12" s="4" t="s">
        <v>139</v>
      </c>
      <c r="C12" s="63" t="s">
        <v>17</v>
      </c>
      <c r="D12" s="4" t="s">
        <v>11</v>
      </c>
      <c r="E12" s="80">
        <v>0</v>
      </c>
      <c r="F12" s="80">
        <v>8</v>
      </c>
      <c r="G12" s="66">
        <v>9</v>
      </c>
      <c r="H12" s="45">
        <f t="shared" si="0"/>
        <v>-1</v>
      </c>
      <c r="I12" s="52" t="s">
        <v>471</v>
      </c>
      <c r="J12" s="73"/>
    </row>
    <row r="13" spans="1:10" s="71" customFormat="1" ht="60" customHeight="1" x14ac:dyDescent="0.25">
      <c r="A13" s="44">
        <v>8</v>
      </c>
      <c r="B13" s="4" t="s">
        <v>140</v>
      </c>
      <c r="C13" s="63" t="s">
        <v>18</v>
      </c>
      <c r="D13" s="4" t="s">
        <v>19</v>
      </c>
      <c r="E13" s="80">
        <v>0</v>
      </c>
      <c r="F13" s="80">
        <v>8</v>
      </c>
      <c r="G13" s="66">
        <v>9</v>
      </c>
      <c r="H13" s="45">
        <f t="shared" si="0"/>
        <v>-1</v>
      </c>
      <c r="I13" s="52" t="s">
        <v>471</v>
      </c>
      <c r="J13" s="73"/>
    </row>
    <row r="14" spans="1:10" s="71" customFormat="1" ht="34.9" customHeight="1" x14ac:dyDescent="0.25">
      <c r="A14" s="44">
        <v>9</v>
      </c>
      <c r="B14" s="4" t="s">
        <v>141</v>
      </c>
      <c r="C14" s="63" t="s">
        <v>20</v>
      </c>
      <c r="D14" s="4" t="s">
        <v>11</v>
      </c>
      <c r="E14" s="80">
        <v>1</v>
      </c>
      <c r="F14" s="80">
        <v>2</v>
      </c>
      <c r="G14" s="66"/>
      <c r="H14" s="45"/>
      <c r="I14" s="55" t="s">
        <v>371</v>
      </c>
      <c r="J14" s="73"/>
    </row>
    <row r="15" spans="1:10" s="71" customFormat="1" ht="55.15" customHeight="1" x14ac:dyDescent="0.25">
      <c r="A15" s="44">
        <v>10</v>
      </c>
      <c r="B15" s="4" t="s">
        <v>151</v>
      </c>
      <c r="C15" s="63" t="s">
        <v>21</v>
      </c>
      <c r="D15" s="4" t="s">
        <v>19</v>
      </c>
      <c r="E15" s="80">
        <v>0</v>
      </c>
      <c r="F15" s="80">
        <v>1</v>
      </c>
      <c r="G15" s="66">
        <v>1</v>
      </c>
      <c r="H15" s="45">
        <f t="shared" si="0"/>
        <v>0</v>
      </c>
      <c r="I15" s="50" t="s">
        <v>481</v>
      </c>
      <c r="J15" s="73"/>
    </row>
    <row r="16" spans="1:10" s="71" customFormat="1" ht="90.6" customHeight="1" x14ac:dyDescent="0.25">
      <c r="A16" s="44">
        <v>11</v>
      </c>
      <c r="B16" s="4" t="s">
        <v>142</v>
      </c>
      <c r="C16" s="63" t="s">
        <v>22</v>
      </c>
      <c r="D16" s="4" t="s">
        <v>11</v>
      </c>
      <c r="E16" s="80">
        <v>0</v>
      </c>
      <c r="F16" s="80">
        <v>1</v>
      </c>
      <c r="G16" s="65">
        <v>1</v>
      </c>
      <c r="H16" s="45">
        <f t="shared" si="0"/>
        <v>0</v>
      </c>
      <c r="I16" s="53" t="s">
        <v>336</v>
      </c>
      <c r="J16" s="73"/>
    </row>
    <row r="17" spans="1:10" s="71" customFormat="1" ht="52.9" customHeight="1" x14ac:dyDescent="0.25">
      <c r="A17" s="44">
        <v>12</v>
      </c>
      <c r="B17" s="4" t="s">
        <v>143</v>
      </c>
      <c r="C17" s="63" t="s">
        <v>23</v>
      </c>
      <c r="D17" s="4" t="s">
        <v>13</v>
      </c>
      <c r="E17" s="80">
        <v>0</v>
      </c>
      <c r="F17" s="80">
        <v>1</v>
      </c>
      <c r="G17" s="66">
        <v>1</v>
      </c>
      <c r="H17" s="45">
        <f t="shared" si="0"/>
        <v>0</v>
      </c>
      <c r="I17" s="55" t="s">
        <v>371</v>
      </c>
      <c r="J17" s="73"/>
    </row>
    <row r="18" spans="1:10" s="71" customFormat="1" ht="52.9" customHeight="1" x14ac:dyDescent="0.25">
      <c r="A18" s="44">
        <v>13</v>
      </c>
      <c r="B18" s="4" t="s">
        <v>144</v>
      </c>
      <c r="C18" s="63" t="s">
        <v>24</v>
      </c>
      <c r="D18" s="4" t="s">
        <v>25</v>
      </c>
      <c r="E18" s="80">
        <v>1</v>
      </c>
      <c r="F18" s="80">
        <v>2</v>
      </c>
      <c r="G18" s="65">
        <v>1</v>
      </c>
      <c r="H18" s="45">
        <f t="shared" si="0"/>
        <v>1</v>
      </c>
      <c r="I18" s="51" t="s">
        <v>337</v>
      </c>
      <c r="J18" s="73"/>
    </row>
    <row r="19" spans="1:10" s="71" customFormat="1" ht="52.9" customHeight="1" x14ac:dyDescent="0.25">
      <c r="A19" s="44">
        <v>14</v>
      </c>
      <c r="B19" s="4" t="s">
        <v>145</v>
      </c>
      <c r="C19" s="63" t="s">
        <v>26</v>
      </c>
      <c r="D19" s="4" t="s">
        <v>25</v>
      </c>
      <c r="E19" s="80">
        <v>1</v>
      </c>
      <c r="F19" s="80">
        <v>2</v>
      </c>
      <c r="G19" s="66">
        <v>2</v>
      </c>
      <c r="H19" s="45">
        <f t="shared" si="0"/>
        <v>0</v>
      </c>
      <c r="I19" s="50" t="s">
        <v>338</v>
      </c>
      <c r="J19" s="73"/>
    </row>
    <row r="20" spans="1:10" s="71" customFormat="1" ht="87" customHeight="1" x14ac:dyDescent="0.25">
      <c r="A20" s="44">
        <v>15</v>
      </c>
      <c r="B20" s="4" t="s">
        <v>483</v>
      </c>
      <c r="C20" s="63" t="s">
        <v>378</v>
      </c>
      <c r="D20" s="4" t="s">
        <v>19</v>
      </c>
      <c r="E20" s="80">
        <v>1</v>
      </c>
      <c r="F20" s="80">
        <v>2</v>
      </c>
      <c r="G20" s="65">
        <v>1</v>
      </c>
      <c r="H20" s="45">
        <f t="shared" si="0"/>
        <v>1</v>
      </c>
      <c r="I20" s="53" t="s">
        <v>339</v>
      </c>
      <c r="J20" s="73"/>
    </row>
    <row r="21" spans="1:10" s="71" customFormat="1" ht="29.45" customHeight="1" x14ac:dyDescent="0.25">
      <c r="A21" s="44">
        <v>16</v>
      </c>
      <c r="B21" s="4" t="s">
        <v>146</v>
      </c>
      <c r="C21" s="63" t="s">
        <v>27</v>
      </c>
      <c r="D21" s="4" t="s">
        <v>11</v>
      </c>
      <c r="E21" s="80">
        <v>2</v>
      </c>
      <c r="F21" s="80">
        <v>3</v>
      </c>
      <c r="G21" s="75">
        <v>1</v>
      </c>
      <c r="H21" s="45">
        <f t="shared" si="0"/>
        <v>2</v>
      </c>
      <c r="I21" s="49" t="s">
        <v>362</v>
      </c>
      <c r="J21" s="73"/>
    </row>
    <row r="22" spans="1:10" s="71" customFormat="1" ht="23.45" customHeight="1" x14ac:dyDescent="0.25">
      <c r="A22" s="44">
        <v>17</v>
      </c>
      <c r="B22" s="4" t="s">
        <v>147</v>
      </c>
      <c r="C22" s="63" t="s">
        <v>28</v>
      </c>
      <c r="D22" s="4" t="s">
        <v>11</v>
      </c>
      <c r="E22" s="80">
        <v>1</v>
      </c>
      <c r="F22" s="80">
        <v>2</v>
      </c>
      <c r="G22" s="56">
        <v>2</v>
      </c>
      <c r="H22" s="45">
        <f t="shared" si="0"/>
        <v>0</v>
      </c>
      <c r="I22" s="55" t="s">
        <v>371</v>
      </c>
      <c r="J22" s="73"/>
    </row>
    <row r="23" spans="1:10" s="71" customFormat="1" ht="49.5" customHeight="1" x14ac:dyDescent="0.25">
      <c r="A23" s="44">
        <v>18</v>
      </c>
      <c r="B23" s="4" t="s">
        <v>152</v>
      </c>
      <c r="C23" s="63" t="s">
        <v>29</v>
      </c>
      <c r="D23" s="4" t="s">
        <v>13</v>
      </c>
      <c r="E23" s="80">
        <v>0</v>
      </c>
      <c r="F23" s="80">
        <v>1</v>
      </c>
      <c r="G23" s="65">
        <v>1</v>
      </c>
      <c r="H23" s="45">
        <f t="shared" si="0"/>
        <v>0</v>
      </c>
      <c r="I23" s="55" t="s">
        <v>371</v>
      </c>
      <c r="J23" s="73"/>
    </row>
    <row r="24" spans="1:10" s="71" customFormat="1" ht="36" customHeight="1" x14ac:dyDescent="0.25">
      <c r="A24" s="44">
        <v>19</v>
      </c>
      <c r="B24" s="4" t="s">
        <v>153</v>
      </c>
      <c r="C24" s="63" t="s">
        <v>30</v>
      </c>
      <c r="D24" s="4" t="s">
        <v>13</v>
      </c>
      <c r="E24" s="80">
        <v>0</v>
      </c>
      <c r="F24" s="80">
        <v>1</v>
      </c>
      <c r="G24" s="67">
        <v>1</v>
      </c>
      <c r="H24" s="45">
        <f t="shared" si="0"/>
        <v>0</v>
      </c>
      <c r="I24" s="48" t="s">
        <v>469</v>
      </c>
      <c r="J24" s="73"/>
    </row>
    <row r="25" spans="1:10" s="71" customFormat="1" ht="57.6" customHeight="1" x14ac:dyDescent="0.25">
      <c r="A25" s="44">
        <v>20</v>
      </c>
      <c r="B25" s="4" t="s">
        <v>484</v>
      </c>
      <c r="C25" s="63" t="s">
        <v>379</v>
      </c>
      <c r="D25" s="4" t="s">
        <v>11</v>
      </c>
      <c r="E25" s="80">
        <v>1</v>
      </c>
      <c r="F25" s="80">
        <v>2</v>
      </c>
      <c r="G25" s="65">
        <v>1</v>
      </c>
      <c r="H25" s="45">
        <f t="shared" si="0"/>
        <v>1</v>
      </c>
      <c r="I25" s="51" t="s">
        <v>470</v>
      </c>
      <c r="J25" s="73"/>
    </row>
    <row r="26" spans="1:10" s="71" customFormat="1" ht="28.9" customHeight="1" x14ac:dyDescent="0.25">
      <c r="A26" s="44">
        <v>21</v>
      </c>
      <c r="B26" s="4" t="s">
        <v>148</v>
      </c>
      <c r="C26" s="63" t="s">
        <v>31</v>
      </c>
      <c r="D26" s="4" t="s">
        <v>11</v>
      </c>
      <c r="E26" s="80">
        <v>1</v>
      </c>
      <c r="F26" s="80">
        <v>1</v>
      </c>
      <c r="G26" s="75">
        <v>1</v>
      </c>
      <c r="H26" s="45">
        <f t="shared" si="0"/>
        <v>0</v>
      </c>
      <c r="I26" s="51" t="s">
        <v>470</v>
      </c>
      <c r="J26" s="73"/>
    </row>
    <row r="27" spans="1:10" s="87" customFormat="1" ht="73.150000000000006" customHeight="1" x14ac:dyDescent="0.25">
      <c r="A27" s="44"/>
      <c r="B27" s="77" t="s">
        <v>134</v>
      </c>
      <c r="C27" s="77" t="s">
        <v>134</v>
      </c>
      <c r="D27" s="78"/>
      <c r="E27" s="79" t="s">
        <v>376</v>
      </c>
      <c r="F27" s="79" t="s">
        <v>376</v>
      </c>
      <c r="G27" s="83"/>
      <c r="H27" s="84"/>
      <c r="J27" s="86"/>
    </row>
    <row r="28" spans="1:10" s="71" customFormat="1" ht="58.5" customHeight="1" x14ac:dyDescent="0.25">
      <c r="A28" s="44">
        <v>1</v>
      </c>
      <c r="B28" s="7" t="s">
        <v>485</v>
      </c>
      <c r="C28" s="8" t="s">
        <v>380</v>
      </c>
      <c r="D28" s="4" t="s">
        <v>19</v>
      </c>
      <c r="E28" s="80">
        <v>0</v>
      </c>
      <c r="F28" s="80">
        <v>2</v>
      </c>
      <c r="G28" s="66">
        <v>2</v>
      </c>
      <c r="H28" s="45">
        <f t="shared" si="0"/>
        <v>0</v>
      </c>
      <c r="I28" s="51" t="s">
        <v>472</v>
      </c>
      <c r="J28" s="73"/>
    </row>
    <row r="29" spans="1:10" s="71" customFormat="1" ht="84.6" customHeight="1" x14ac:dyDescent="0.25">
      <c r="A29" s="44">
        <v>2</v>
      </c>
      <c r="B29" s="7" t="s">
        <v>486</v>
      </c>
      <c r="C29" s="8" t="s">
        <v>381</v>
      </c>
      <c r="D29" s="4" t="s">
        <v>19</v>
      </c>
      <c r="E29" s="80">
        <v>2</v>
      </c>
      <c r="F29" s="80">
        <v>3</v>
      </c>
      <c r="G29" s="66">
        <v>2</v>
      </c>
      <c r="H29" s="45">
        <f t="shared" si="0"/>
        <v>1</v>
      </c>
      <c r="I29" s="51" t="s">
        <v>472</v>
      </c>
      <c r="J29" s="73"/>
    </row>
    <row r="30" spans="1:10" s="71" customFormat="1" ht="84.6" customHeight="1" x14ac:dyDescent="0.25">
      <c r="A30" s="44">
        <v>3</v>
      </c>
      <c r="B30" s="7" t="s">
        <v>487</v>
      </c>
      <c r="C30" s="8" t="s">
        <v>382</v>
      </c>
      <c r="D30" s="4" t="s">
        <v>19</v>
      </c>
      <c r="E30" s="80">
        <v>1</v>
      </c>
      <c r="F30" s="80">
        <v>2</v>
      </c>
      <c r="G30" s="66"/>
      <c r="H30" s="45"/>
      <c r="I30" s="85" t="s">
        <v>340</v>
      </c>
      <c r="J30" s="73"/>
    </row>
    <row r="31" spans="1:10" s="71" customFormat="1" ht="84.6" customHeight="1" x14ac:dyDescent="0.25">
      <c r="A31" s="44">
        <v>4</v>
      </c>
      <c r="B31" s="7" t="s">
        <v>488</v>
      </c>
      <c r="C31" s="8" t="s">
        <v>383</v>
      </c>
      <c r="D31" s="4" t="s">
        <v>25</v>
      </c>
      <c r="E31" s="80">
        <v>2</v>
      </c>
      <c r="F31" s="80">
        <v>4</v>
      </c>
      <c r="G31" s="66">
        <v>2</v>
      </c>
      <c r="H31" s="45">
        <f t="shared" si="0"/>
        <v>2</v>
      </c>
      <c r="I31" s="51" t="s">
        <v>472</v>
      </c>
      <c r="J31" s="73"/>
    </row>
    <row r="32" spans="1:10" s="71" customFormat="1" ht="95.45" customHeight="1" x14ac:dyDescent="0.25">
      <c r="A32" s="44">
        <v>5</v>
      </c>
      <c r="B32" s="7" t="s">
        <v>173</v>
      </c>
      <c r="C32" s="8" t="s">
        <v>33</v>
      </c>
      <c r="D32" s="4" t="s">
        <v>19</v>
      </c>
      <c r="E32" s="80">
        <v>0</v>
      </c>
      <c r="F32" s="80">
        <v>2</v>
      </c>
      <c r="G32" s="66">
        <v>2</v>
      </c>
      <c r="H32" s="45">
        <f t="shared" si="0"/>
        <v>0</v>
      </c>
      <c r="I32" s="52" t="s">
        <v>475</v>
      </c>
      <c r="J32" s="73"/>
    </row>
    <row r="33" spans="1:10" s="71" customFormat="1" ht="45" customHeight="1" x14ac:dyDescent="0.25">
      <c r="A33" s="44">
        <v>6</v>
      </c>
      <c r="B33" s="7" t="s">
        <v>489</v>
      </c>
      <c r="C33" s="8" t="s">
        <v>384</v>
      </c>
      <c r="D33" s="4" t="s">
        <v>19</v>
      </c>
      <c r="E33" s="80">
        <v>0</v>
      </c>
      <c r="F33" s="80">
        <v>2</v>
      </c>
      <c r="G33" s="66">
        <v>1</v>
      </c>
      <c r="H33" s="45">
        <f t="shared" si="0"/>
        <v>1</v>
      </c>
      <c r="I33" s="54" t="s">
        <v>473</v>
      </c>
      <c r="J33" s="73"/>
    </row>
    <row r="34" spans="1:10" s="71" customFormat="1" ht="85.15" customHeight="1" x14ac:dyDescent="0.25">
      <c r="A34" s="44">
        <v>7</v>
      </c>
      <c r="B34" s="7" t="s">
        <v>490</v>
      </c>
      <c r="C34" s="8" t="s">
        <v>385</v>
      </c>
      <c r="D34" s="4" t="s">
        <v>25</v>
      </c>
      <c r="E34" s="80">
        <v>0</v>
      </c>
      <c r="F34" s="80">
        <v>2</v>
      </c>
      <c r="G34" s="66">
        <v>2</v>
      </c>
      <c r="H34" s="45">
        <f t="shared" si="0"/>
        <v>0</v>
      </c>
      <c r="I34" s="52" t="s">
        <v>474</v>
      </c>
      <c r="J34" s="73"/>
    </row>
    <row r="35" spans="1:10" s="71" customFormat="1" ht="56.45" customHeight="1" x14ac:dyDescent="0.25">
      <c r="A35" s="44">
        <v>8</v>
      </c>
      <c r="B35" s="7" t="s">
        <v>491</v>
      </c>
      <c r="C35" s="8" t="s">
        <v>386</v>
      </c>
      <c r="D35" s="4" t="s">
        <v>25</v>
      </c>
      <c r="E35" s="80">
        <v>1</v>
      </c>
      <c r="F35" s="80">
        <v>5</v>
      </c>
      <c r="G35" s="66">
        <v>5</v>
      </c>
      <c r="H35" s="45">
        <f t="shared" si="0"/>
        <v>0</v>
      </c>
      <c r="I35" s="55" t="s">
        <v>371</v>
      </c>
      <c r="J35" s="73"/>
    </row>
    <row r="36" spans="1:10" s="71" customFormat="1" ht="91.15" customHeight="1" x14ac:dyDescent="0.25">
      <c r="A36" s="44">
        <v>9</v>
      </c>
      <c r="B36" s="7" t="s">
        <v>174</v>
      </c>
      <c r="C36" s="8" t="s">
        <v>48</v>
      </c>
      <c r="D36" s="4" t="s">
        <v>19</v>
      </c>
      <c r="E36" s="80">
        <v>0</v>
      </c>
      <c r="F36" s="80">
        <v>1</v>
      </c>
      <c r="G36" s="66">
        <v>1</v>
      </c>
      <c r="H36" s="45">
        <f t="shared" si="0"/>
        <v>0</v>
      </c>
      <c r="I36" s="52" t="s">
        <v>341</v>
      </c>
      <c r="J36" s="73"/>
    </row>
    <row r="37" spans="1:10" s="71" customFormat="1" ht="64.900000000000006" customHeight="1" x14ac:dyDescent="0.25">
      <c r="A37" s="44">
        <v>10</v>
      </c>
      <c r="B37" s="7" t="s">
        <v>175</v>
      </c>
      <c r="C37" s="8" t="s">
        <v>34</v>
      </c>
      <c r="D37" s="4" t="s">
        <v>25</v>
      </c>
      <c r="E37" s="80">
        <v>0</v>
      </c>
      <c r="F37" s="80">
        <v>2</v>
      </c>
      <c r="G37" s="66">
        <v>2</v>
      </c>
      <c r="H37" s="45">
        <f t="shared" si="0"/>
        <v>0</v>
      </c>
      <c r="I37" s="50" t="s">
        <v>477</v>
      </c>
      <c r="J37" s="73"/>
    </row>
    <row r="38" spans="1:10" s="71" customFormat="1" ht="59.25" customHeight="1" x14ac:dyDescent="0.25">
      <c r="A38" s="44">
        <v>11</v>
      </c>
      <c r="B38" s="7" t="s">
        <v>492</v>
      </c>
      <c r="C38" s="8" t="s">
        <v>387</v>
      </c>
      <c r="D38" s="4" t="s">
        <v>25</v>
      </c>
      <c r="E38" s="80">
        <v>0</v>
      </c>
      <c r="F38" s="80">
        <v>2</v>
      </c>
      <c r="G38" s="66">
        <v>1</v>
      </c>
      <c r="H38" s="45">
        <f t="shared" si="0"/>
        <v>1</v>
      </c>
      <c r="I38" s="50" t="s">
        <v>477</v>
      </c>
      <c r="J38" s="73"/>
    </row>
    <row r="39" spans="1:10" s="71" customFormat="1" ht="64.5" customHeight="1" x14ac:dyDescent="0.25">
      <c r="A39" s="44">
        <v>12</v>
      </c>
      <c r="B39" s="7" t="s">
        <v>493</v>
      </c>
      <c r="C39" s="8" t="s">
        <v>388</v>
      </c>
      <c r="D39" s="4" t="s">
        <v>25</v>
      </c>
      <c r="E39" s="80">
        <v>0</v>
      </c>
      <c r="F39" s="80">
        <v>1</v>
      </c>
      <c r="G39" s="75">
        <v>2</v>
      </c>
      <c r="H39" s="45">
        <f t="shared" si="0"/>
        <v>-1</v>
      </c>
      <c r="I39" s="52" t="s">
        <v>478</v>
      </c>
      <c r="J39" s="73"/>
    </row>
    <row r="40" spans="1:10" s="71" customFormat="1" ht="52.5" customHeight="1" x14ac:dyDescent="0.25">
      <c r="A40" s="44">
        <v>13</v>
      </c>
      <c r="B40" s="7" t="s">
        <v>176</v>
      </c>
      <c r="C40" s="8" t="s">
        <v>35</v>
      </c>
      <c r="D40" s="4" t="s">
        <v>25</v>
      </c>
      <c r="E40" s="80">
        <v>0</v>
      </c>
      <c r="F40" s="80">
        <v>4</v>
      </c>
      <c r="G40" s="66">
        <v>20</v>
      </c>
      <c r="H40" s="45">
        <f t="shared" si="0"/>
        <v>-16</v>
      </c>
      <c r="I40" s="50" t="s">
        <v>479</v>
      </c>
      <c r="J40" s="73"/>
    </row>
    <row r="41" spans="1:10" s="71" customFormat="1" ht="45" customHeight="1" x14ac:dyDescent="0.25">
      <c r="A41" s="44">
        <v>14</v>
      </c>
      <c r="B41" s="7" t="s">
        <v>494</v>
      </c>
      <c r="C41" s="8" t="s">
        <v>389</v>
      </c>
      <c r="D41" s="4" t="s">
        <v>25</v>
      </c>
      <c r="E41" s="80">
        <v>0</v>
      </c>
      <c r="F41" s="80">
        <v>2</v>
      </c>
      <c r="G41" s="66">
        <v>10</v>
      </c>
      <c r="H41" s="45">
        <f t="shared" si="0"/>
        <v>-8</v>
      </c>
      <c r="I41" s="55" t="s">
        <v>371</v>
      </c>
      <c r="J41" s="73"/>
    </row>
    <row r="42" spans="1:10" s="71" customFormat="1" ht="36.75" customHeight="1" x14ac:dyDescent="0.25">
      <c r="A42" s="44">
        <v>15</v>
      </c>
      <c r="B42" s="7" t="s">
        <v>495</v>
      </c>
      <c r="C42" s="8" t="s">
        <v>390</v>
      </c>
      <c r="D42" s="4" t="s">
        <v>25</v>
      </c>
      <c r="E42" s="80">
        <v>0</v>
      </c>
      <c r="F42" s="80">
        <v>2</v>
      </c>
      <c r="G42" s="66"/>
      <c r="H42" s="45">
        <f t="shared" si="0"/>
        <v>2</v>
      </c>
      <c r="I42" s="55" t="s">
        <v>371</v>
      </c>
      <c r="J42" s="73"/>
    </row>
    <row r="43" spans="1:10" s="71" customFormat="1" ht="36.75" customHeight="1" x14ac:dyDescent="0.25">
      <c r="A43" s="44">
        <v>16</v>
      </c>
      <c r="B43" s="7" t="s">
        <v>177</v>
      </c>
      <c r="C43" s="8" t="s">
        <v>37</v>
      </c>
      <c r="D43" s="4" t="s">
        <v>25</v>
      </c>
      <c r="E43" s="80">
        <v>0</v>
      </c>
      <c r="F43" s="80">
        <v>6</v>
      </c>
      <c r="G43" s="66"/>
      <c r="H43" s="45">
        <f t="shared" si="0"/>
        <v>6</v>
      </c>
      <c r="I43" s="55" t="s">
        <v>371</v>
      </c>
      <c r="J43" s="73"/>
    </row>
    <row r="44" spans="1:10" s="71" customFormat="1" ht="48.75" customHeight="1" x14ac:dyDescent="0.25">
      <c r="A44" s="44">
        <v>17</v>
      </c>
      <c r="B44" s="7" t="s">
        <v>178</v>
      </c>
      <c r="C44" s="8" t="s">
        <v>38</v>
      </c>
      <c r="D44" s="4" t="s">
        <v>25</v>
      </c>
      <c r="E44" s="80">
        <v>0</v>
      </c>
      <c r="F44" s="80">
        <v>1</v>
      </c>
      <c r="G44" s="66">
        <v>10</v>
      </c>
      <c r="H44" s="45">
        <f t="shared" si="0"/>
        <v>-9</v>
      </c>
      <c r="I44" s="55" t="s">
        <v>371</v>
      </c>
      <c r="J44" s="73"/>
    </row>
    <row r="45" spans="1:10" s="71" customFormat="1" ht="41.25" customHeight="1" x14ac:dyDescent="0.25">
      <c r="A45" s="44">
        <v>18</v>
      </c>
      <c r="B45" s="7" t="s">
        <v>496</v>
      </c>
      <c r="C45" s="8" t="s">
        <v>391</v>
      </c>
      <c r="D45" s="4" t="s">
        <v>25</v>
      </c>
      <c r="E45" s="80">
        <v>0</v>
      </c>
      <c r="F45" s="80">
        <v>1</v>
      </c>
      <c r="G45" s="66">
        <v>2</v>
      </c>
      <c r="H45" s="45">
        <f t="shared" si="0"/>
        <v>-1</v>
      </c>
      <c r="I45" s="55" t="s">
        <v>371</v>
      </c>
      <c r="J45" s="73"/>
    </row>
    <row r="46" spans="1:10" s="71" customFormat="1" ht="41.25" customHeight="1" x14ac:dyDescent="0.25">
      <c r="A46" s="44">
        <v>19</v>
      </c>
      <c r="B46" s="7" t="s">
        <v>179</v>
      </c>
      <c r="C46" s="8" t="s">
        <v>39</v>
      </c>
      <c r="D46" s="4" t="s">
        <v>25</v>
      </c>
      <c r="E46" s="80">
        <v>0</v>
      </c>
      <c r="F46" s="80">
        <v>2</v>
      </c>
      <c r="G46" s="66"/>
      <c r="H46" s="45">
        <f t="shared" si="0"/>
        <v>2</v>
      </c>
      <c r="I46" s="55" t="s">
        <v>371</v>
      </c>
      <c r="J46" s="73"/>
    </row>
    <row r="47" spans="1:10" s="71" customFormat="1" ht="41.25" customHeight="1" x14ac:dyDescent="0.25">
      <c r="A47" s="44">
        <v>20</v>
      </c>
      <c r="B47" s="7" t="s">
        <v>497</v>
      </c>
      <c r="C47" s="8" t="s">
        <v>392</v>
      </c>
      <c r="D47" s="4" t="s">
        <v>25</v>
      </c>
      <c r="E47" s="80">
        <v>0</v>
      </c>
      <c r="F47" s="80">
        <v>5</v>
      </c>
      <c r="G47" s="66">
        <v>2</v>
      </c>
      <c r="H47" s="45">
        <f t="shared" si="0"/>
        <v>3</v>
      </c>
      <c r="I47" s="55" t="s">
        <v>371</v>
      </c>
      <c r="J47" s="73"/>
    </row>
    <row r="48" spans="1:10" s="71" customFormat="1" ht="41.25" customHeight="1" x14ac:dyDescent="0.25">
      <c r="A48" s="44">
        <v>21</v>
      </c>
      <c r="B48" s="7" t="s">
        <v>498</v>
      </c>
      <c r="C48" s="8" t="s">
        <v>393</v>
      </c>
      <c r="D48" s="4" t="s">
        <v>25</v>
      </c>
      <c r="E48" s="80">
        <v>1</v>
      </c>
      <c r="F48" s="80">
        <v>5</v>
      </c>
      <c r="G48" s="66"/>
      <c r="H48" s="45">
        <f t="shared" si="0"/>
        <v>5</v>
      </c>
      <c r="I48" s="55" t="s">
        <v>371</v>
      </c>
      <c r="J48" s="73"/>
    </row>
    <row r="49" spans="1:10" s="71" customFormat="1" ht="53.45" customHeight="1" x14ac:dyDescent="0.25">
      <c r="A49" s="44">
        <v>22</v>
      </c>
      <c r="B49" s="7" t="s">
        <v>499</v>
      </c>
      <c r="C49" s="8" t="s">
        <v>394</v>
      </c>
      <c r="D49" s="4" t="s">
        <v>25</v>
      </c>
      <c r="E49" s="80">
        <v>0</v>
      </c>
      <c r="F49" s="80">
        <v>2</v>
      </c>
      <c r="G49" s="66">
        <v>1</v>
      </c>
      <c r="H49" s="45">
        <f t="shared" si="0"/>
        <v>1</v>
      </c>
      <c r="I49" s="55" t="s">
        <v>371</v>
      </c>
      <c r="J49" s="73"/>
    </row>
    <row r="50" spans="1:10" s="71" customFormat="1" ht="33.75" customHeight="1" x14ac:dyDescent="0.25">
      <c r="A50" s="44">
        <v>23</v>
      </c>
      <c r="B50" s="7" t="s">
        <v>500</v>
      </c>
      <c r="C50" s="8" t="s">
        <v>395</v>
      </c>
      <c r="D50" s="4" t="s">
        <v>25</v>
      </c>
      <c r="E50" s="80">
        <v>0</v>
      </c>
      <c r="F50" s="80">
        <v>5</v>
      </c>
      <c r="G50" s="66">
        <v>2</v>
      </c>
      <c r="H50" s="45">
        <f t="shared" si="0"/>
        <v>3</v>
      </c>
      <c r="I50" s="55" t="s">
        <v>371</v>
      </c>
      <c r="J50" s="73"/>
    </row>
    <row r="51" spans="1:10" s="71" customFormat="1" ht="33.75" customHeight="1" x14ac:dyDescent="0.25">
      <c r="A51" s="44">
        <v>24</v>
      </c>
      <c r="B51" s="7" t="s">
        <v>501</v>
      </c>
      <c r="C51" s="8" t="s">
        <v>396</v>
      </c>
      <c r="D51" s="4" t="s">
        <v>25</v>
      </c>
      <c r="E51" s="80">
        <v>0</v>
      </c>
      <c r="F51" s="80">
        <v>2</v>
      </c>
      <c r="G51" s="66">
        <v>2</v>
      </c>
      <c r="H51" s="45">
        <f t="shared" si="0"/>
        <v>0</v>
      </c>
      <c r="I51" s="55" t="s">
        <v>371</v>
      </c>
      <c r="J51" s="73"/>
    </row>
    <row r="52" spans="1:10" s="71" customFormat="1" ht="54.75" customHeight="1" x14ac:dyDescent="0.25">
      <c r="A52" s="44">
        <v>25</v>
      </c>
      <c r="B52" s="7" t="s">
        <v>502</v>
      </c>
      <c r="C52" s="8" t="s">
        <v>397</v>
      </c>
      <c r="D52" s="4" t="s">
        <v>25</v>
      </c>
      <c r="E52" s="80">
        <v>0</v>
      </c>
      <c r="F52" s="80">
        <v>2</v>
      </c>
      <c r="G52" s="66">
        <v>20</v>
      </c>
      <c r="H52" s="45">
        <f t="shared" si="0"/>
        <v>-18</v>
      </c>
      <c r="I52" s="50" t="s">
        <v>480</v>
      </c>
      <c r="J52" s="73"/>
    </row>
    <row r="53" spans="1:10" s="71" customFormat="1" ht="49.5" customHeight="1" x14ac:dyDescent="0.25">
      <c r="A53" s="44">
        <v>26</v>
      </c>
      <c r="B53" s="7" t="s">
        <v>503</v>
      </c>
      <c r="C53" s="8" t="s">
        <v>398</v>
      </c>
      <c r="D53" s="4" t="s">
        <v>25</v>
      </c>
      <c r="E53" s="80">
        <v>0</v>
      </c>
      <c r="F53" s="80">
        <v>2</v>
      </c>
      <c r="G53" s="66">
        <v>1</v>
      </c>
      <c r="H53" s="45">
        <f t="shared" si="0"/>
        <v>1</v>
      </c>
      <c r="I53" s="50" t="s">
        <v>480</v>
      </c>
      <c r="J53" s="73"/>
    </row>
    <row r="54" spans="1:10" s="71" customFormat="1" ht="57.6" customHeight="1" x14ac:dyDescent="0.25">
      <c r="A54" s="44">
        <v>27</v>
      </c>
      <c r="B54" s="7" t="s">
        <v>504</v>
      </c>
      <c r="C54" s="8" t="s">
        <v>399</v>
      </c>
      <c r="D54" s="4" t="s">
        <v>25</v>
      </c>
      <c r="E54" s="80">
        <v>0</v>
      </c>
      <c r="F54" s="80">
        <v>1</v>
      </c>
      <c r="G54" s="66">
        <v>2</v>
      </c>
      <c r="H54" s="45">
        <f t="shared" si="0"/>
        <v>-1</v>
      </c>
      <c r="I54" s="50" t="s">
        <v>480</v>
      </c>
      <c r="J54" s="73"/>
    </row>
    <row r="55" spans="1:10" s="71" customFormat="1" ht="31.5" x14ac:dyDescent="0.25">
      <c r="A55" s="44">
        <v>28</v>
      </c>
      <c r="B55" s="7" t="s">
        <v>180</v>
      </c>
      <c r="C55" s="8" t="s">
        <v>40</v>
      </c>
      <c r="D55" s="4" t="s">
        <v>25</v>
      </c>
      <c r="E55" s="80">
        <v>2</v>
      </c>
      <c r="F55" s="80">
        <v>2</v>
      </c>
      <c r="G55" s="66"/>
      <c r="H55" s="45">
        <f t="shared" si="0"/>
        <v>2</v>
      </c>
      <c r="I55" s="50" t="s">
        <v>480</v>
      </c>
      <c r="J55" s="73"/>
    </row>
    <row r="56" spans="1:10" s="71" customFormat="1" ht="36.75" customHeight="1" x14ac:dyDescent="0.25">
      <c r="A56" s="44">
        <v>29</v>
      </c>
      <c r="B56" s="7" t="s">
        <v>505</v>
      </c>
      <c r="C56" s="8" t="s">
        <v>400</v>
      </c>
      <c r="D56" s="4" t="s">
        <v>25</v>
      </c>
      <c r="E56" s="80">
        <v>0</v>
      </c>
      <c r="F56" s="80">
        <v>2</v>
      </c>
      <c r="G56" s="66">
        <v>1</v>
      </c>
      <c r="H56" s="45">
        <f t="shared" si="0"/>
        <v>1</v>
      </c>
      <c r="I56" s="55" t="s">
        <v>371</v>
      </c>
      <c r="J56" s="73"/>
    </row>
    <row r="57" spans="1:10" s="71" customFormat="1" ht="36.75" customHeight="1" x14ac:dyDescent="0.25">
      <c r="A57" s="44">
        <v>30</v>
      </c>
      <c r="B57" s="7" t="s">
        <v>182</v>
      </c>
      <c r="C57" s="8" t="s">
        <v>42</v>
      </c>
      <c r="D57" s="4" t="s">
        <v>25</v>
      </c>
      <c r="E57" s="80">
        <v>0</v>
      </c>
      <c r="F57" s="80">
        <v>2</v>
      </c>
      <c r="G57" s="66">
        <v>1</v>
      </c>
      <c r="H57" s="45">
        <f t="shared" si="0"/>
        <v>1</v>
      </c>
      <c r="I57" s="55" t="s">
        <v>371</v>
      </c>
      <c r="J57" s="73"/>
    </row>
    <row r="58" spans="1:10" s="71" customFormat="1" ht="58.5" customHeight="1" x14ac:dyDescent="0.25">
      <c r="A58" s="44">
        <v>31</v>
      </c>
      <c r="B58" s="7" t="s">
        <v>506</v>
      </c>
      <c r="C58" s="8" t="s">
        <v>401</v>
      </c>
      <c r="D58" s="4" t="s">
        <v>25</v>
      </c>
      <c r="E58" s="80">
        <v>0</v>
      </c>
      <c r="F58" s="80">
        <v>1</v>
      </c>
      <c r="G58" s="66">
        <v>1</v>
      </c>
      <c r="H58" s="45">
        <f t="shared" si="0"/>
        <v>0</v>
      </c>
      <c r="I58" s="55" t="s">
        <v>371</v>
      </c>
      <c r="J58" s="73"/>
    </row>
    <row r="59" spans="1:10" s="71" customFormat="1" ht="36" customHeight="1" x14ac:dyDescent="0.25">
      <c r="A59" s="44">
        <v>32</v>
      </c>
      <c r="B59" s="7" t="s">
        <v>507</v>
      </c>
      <c r="C59" s="8" t="s">
        <v>402</v>
      </c>
      <c r="D59" s="4" t="s">
        <v>25</v>
      </c>
      <c r="E59" s="80">
        <v>0</v>
      </c>
      <c r="F59" s="80">
        <v>1</v>
      </c>
      <c r="G59" s="66">
        <v>1</v>
      </c>
      <c r="H59" s="45">
        <f t="shared" si="0"/>
        <v>0</v>
      </c>
      <c r="I59" s="55" t="s">
        <v>371</v>
      </c>
      <c r="J59" s="73"/>
    </row>
    <row r="60" spans="1:10" s="71" customFormat="1" ht="66.75" customHeight="1" x14ac:dyDescent="0.25">
      <c r="A60" s="44">
        <v>33</v>
      </c>
      <c r="B60" s="7" t="s">
        <v>508</v>
      </c>
      <c r="C60" s="8" t="s">
        <v>403</v>
      </c>
      <c r="D60" s="4" t="s">
        <v>25</v>
      </c>
      <c r="E60" s="80">
        <v>0</v>
      </c>
      <c r="F60" s="80">
        <v>2</v>
      </c>
      <c r="G60" s="64">
        <v>2</v>
      </c>
      <c r="H60" s="45">
        <f t="shared" si="0"/>
        <v>0</v>
      </c>
      <c r="I60" s="55" t="s">
        <v>371</v>
      </c>
      <c r="J60" s="73"/>
    </row>
    <row r="61" spans="1:10" s="71" customFormat="1" ht="32.450000000000003" customHeight="1" x14ac:dyDescent="0.25">
      <c r="A61" s="44">
        <v>34</v>
      </c>
      <c r="B61" s="7" t="s">
        <v>509</v>
      </c>
      <c r="C61" s="8" t="s">
        <v>404</v>
      </c>
      <c r="D61" s="4" t="s">
        <v>25</v>
      </c>
      <c r="E61" s="80">
        <v>0</v>
      </c>
      <c r="F61" s="80">
        <v>1</v>
      </c>
      <c r="G61" s="75"/>
      <c r="H61" s="45">
        <f t="shared" si="0"/>
        <v>1</v>
      </c>
      <c r="I61" s="55" t="s">
        <v>371</v>
      </c>
      <c r="J61" s="73"/>
    </row>
    <row r="62" spans="1:10" s="71" customFormat="1" ht="42.6" customHeight="1" x14ac:dyDescent="0.25">
      <c r="A62" s="44">
        <v>35</v>
      </c>
      <c r="B62" s="7" t="s">
        <v>510</v>
      </c>
      <c r="C62" s="8" t="s">
        <v>405</v>
      </c>
      <c r="D62" s="4" t="s">
        <v>25</v>
      </c>
      <c r="E62" s="80">
        <v>0</v>
      </c>
      <c r="F62" s="80">
        <v>1</v>
      </c>
      <c r="G62" s="66">
        <v>2</v>
      </c>
      <c r="H62" s="45">
        <f t="shared" si="0"/>
        <v>-1</v>
      </c>
      <c r="I62" s="55" t="s">
        <v>371</v>
      </c>
      <c r="J62" s="73"/>
    </row>
    <row r="63" spans="1:10" s="71" customFormat="1" ht="56.45" customHeight="1" x14ac:dyDescent="0.25">
      <c r="A63" s="44">
        <v>36</v>
      </c>
      <c r="B63" s="7" t="s">
        <v>183</v>
      </c>
      <c r="C63" s="8" t="s">
        <v>43</v>
      </c>
      <c r="D63" s="4" t="s">
        <v>25</v>
      </c>
      <c r="E63" s="80">
        <v>1</v>
      </c>
      <c r="F63" s="80">
        <v>1</v>
      </c>
      <c r="G63" s="75"/>
      <c r="H63" s="45">
        <f t="shared" si="0"/>
        <v>1</v>
      </c>
      <c r="I63" s="55" t="s">
        <v>371</v>
      </c>
      <c r="J63" s="73"/>
    </row>
    <row r="64" spans="1:10" s="71" customFormat="1" ht="56.45" customHeight="1" x14ac:dyDescent="0.25">
      <c r="A64" s="44">
        <v>37</v>
      </c>
      <c r="B64" s="7" t="s">
        <v>511</v>
      </c>
      <c r="C64" s="8" t="s">
        <v>406</v>
      </c>
      <c r="D64" s="4" t="s">
        <v>25</v>
      </c>
      <c r="E64" s="80">
        <v>0</v>
      </c>
      <c r="F64" s="80">
        <v>1</v>
      </c>
      <c r="G64" s="66"/>
      <c r="H64" s="45">
        <f t="shared" si="0"/>
        <v>1</v>
      </c>
      <c r="I64" s="52" t="s">
        <v>476</v>
      </c>
      <c r="J64" s="73"/>
    </row>
    <row r="65" spans="1:10" s="71" customFormat="1" ht="87" customHeight="1" x14ac:dyDescent="0.25">
      <c r="A65" s="44">
        <v>38</v>
      </c>
      <c r="B65" s="7" t="s">
        <v>512</v>
      </c>
      <c r="C65" s="8" t="s">
        <v>407</v>
      </c>
      <c r="D65" s="4" t="s">
        <v>25</v>
      </c>
      <c r="E65" s="80">
        <v>0</v>
      </c>
      <c r="F65" s="80">
        <v>2</v>
      </c>
      <c r="G65" s="66">
        <v>2</v>
      </c>
      <c r="H65" s="45">
        <f t="shared" si="0"/>
        <v>0</v>
      </c>
      <c r="I65" s="52" t="s">
        <v>476</v>
      </c>
      <c r="J65" s="73"/>
    </row>
    <row r="66" spans="1:10" s="71" customFormat="1" ht="87" customHeight="1" x14ac:dyDescent="0.25">
      <c r="A66" s="44">
        <v>39</v>
      </c>
      <c r="B66" s="7" t="s">
        <v>513</v>
      </c>
      <c r="C66" s="8" t="s">
        <v>408</v>
      </c>
      <c r="D66" s="4" t="s">
        <v>25</v>
      </c>
      <c r="E66" s="80">
        <v>0</v>
      </c>
      <c r="F66" s="80">
        <v>1</v>
      </c>
      <c r="G66" s="66">
        <v>5</v>
      </c>
      <c r="H66" s="45">
        <f t="shared" si="0"/>
        <v>-4</v>
      </c>
      <c r="I66" s="55" t="s">
        <v>371</v>
      </c>
      <c r="J66" s="73"/>
    </row>
    <row r="67" spans="1:10" s="71" customFormat="1" ht="87" customHeight="1" x14ac:dyDescent="0.25">
      <c r="A67" s="44">
        <v>40</v>
      </c>
      <c r="B67" s="7" t="s">
        <v>514</v>
      </c>
      <c r="C67" s="8" t="s">
        <v>409</v>
      </c>
      <c r="D67" s="4" t="s">
        <v>25</v>
      </c>
      <c r="E67" s="80">
        <v>0</v>
      </c>
      <c r="F67" s="80">
        <v>1</v>
      </c>
      <c r="G67" s="66">
        <v>2</v>
      </c>
      <c r="H67" s="45">
        <f t="shared" si="0"/>
        <v>-1</v>
      </c>
      <c r="I67" s="55" t="s">
        <v>371</v>
      </c>
      <c r="J67" s="73"/>
    </row>
    <row r="68" spans="1:10" s="71" customFormat="1" ht="82.9" customHeight="1" x14ac:dyDescent="0.25">
      <c r="A68" s="44">
        <v>41</v>
      </c>
      <c r="B68" s="7" t="s">
        <v>185</v>
      </c>
      <c r="C68" s="8" t="s">
        <v>45</v>
      </c>
      <c r="D68" s="4" t="s">
        <v>25</v>
      </c>
      <c r="E68" s="80">
        <v>0</v>
      </c>
      <c r="F68" s="80">
        <v>2</v>
      </c>
      <c r="G68" s="75">
        <v>1</v>
      </c>
      <c r="H68" s="45">
        <f t="shared" si="0"/>
        <v>1</v>
      </c>
      <c r="I68" s="55" t="s">
        <v>371</v>
      </c>
      <c r="J68" s="73"/>
    </row>
    <row r="69" spans="1:10" s="71" customFormat="1" ht="27.75" customHeight="1" x14ac:dyDescent="0.25">
      <c r="A69" s="44">
        <v>42</v>
      </c>
      <c r="B69" s="7" t="s">
        <v>265</v>
      </c>
      <c r="C69" s="15" t="s">
        <v>156</v>
      </c>
      <c r="D69" s="4" t="s">
        <v>25</v>
      </c>
      <c r="E69" s="80">
        <v>0</v>
      </c>
      <c r="F69" s="80">
        <v>4</v>
      </c>
      <c r="G69" s="75">
        <v>2</v>
      </c>
      <c r="H69" s="45">
        <f t="shared" si="0"/>
        <v>2</v>
      </c>
      <c r="I69" s="55" t="s">
        <v>371</v>
      </c>
      <c r="J69" s="73"/>
    </row>
    <row r="70" spans="1:10" s="71" customFormat="1" ht="51" customHeight="1" x14ac:dyDescent="0.25">
      <c r="A70" s="44">
        <v>43</v>
      </c>
      <c r="B70" s="7" t="s">
        <v>515</v>
      </c>
      <c r="C70" s="8" t="s">
        <v>410</v>
      </c>
      <c r="D70" s="4" t="s">
        <v>25</v>
      </c>
      <c r="E70" s="80">
        <v>0</v>
      </c>
      <c r="F70" s="80">
        <v>2</v>
      </c>
      <c r="G70" s="75">
        <v>2</v>
      </c>
      <c r="H70" s="45">
        <f t="shared" si="0"/>
        <v>0</v>
      </c>
      <c r="I70" s="55" t="s">
        <v>371</v>
      </c>
      <c r="J70" s="73"/>
    </row>
    <row r="71" spans="1:10" s="71" customFormat="1" ht="51" customHeight="1" x14ac:dyDescent="0.25">
      <c r="A71" s="44">
        <v>44</v>
      </c>
      <c r="B71" s="7" t="s">
        <v>516</v>
      </c>
      <c r="C71" s="8" t="s">
        <v>411</v>
      </c>
      <c r="D71" s="4" t="s">
        <v>25</v>
      </c>
      <c r="E71" s="80">
        <v>0</v>
      </c>
      <c r="F71" s="80">
        <v>2</v>
      </c>
      <c r="G71" s="75">
        <v>1</v>
      </c>
      <c r="H71" s="45">
        <f t="shared" si="0"/>
        <v>1</v>
      </c>
      <c r="I71" s="55" t="s">
        <v>371</v>
      </c>
      <c r="J71" s="73"/>
    </row>
    <row r="72" spans="1:10" s="71" customFormat="1" ht="91.15" customHeight="1" x14ac:dyDescent="0.25">
      <c r="A72" s="44">
        <v>45</v>
      </c>
      <c r="B72" s="7" t="s">
        <v>517</v>
      </c>
      <c r="C72" s="8" t="s">
        <v>412</v>
      </c>
      <c r="D72" s="4" t="s">
        <v>25</v>
      </c>
      <c r="E72" s="80">
        <v>0</v>
      </c>
      <c r="F72" s="80">
        <v>2</v>
      </c>
      <c r="G72" s="68">
        <v>4</v>
      </c>
      <c r="H72" s="45">
        <f t="shared" ref="H72:H82" si="1">F72-G72</f>
        <v>-2</v>
      </c>
      <c r="I72" s="55" t="s">
        <v>371</v>
      </c>
      <c r="J72" s="73"/>
    </row>
    <row r="73" spans="1:10" s="71" customFormat="1" ht="28.9" customHeight="1" x14ac:dyDescent="0.25">
      <c r="A73" s="44">
        <v>46</v>
      </c>
      <c r="B73" s="7" t="s">
        <v>518</v>
      </c>
      <c r="C73" s="8" t="s">
        <v>413</v>
      </c>
      <c r="D73" s="4" t="s">
        <v>25</v>
      </c>
      <c r="E73" s="80">
        <v>0</v>
      </c>
      <c r="F73" s="80">
        <v>2</v>
      </c>
      <c r="G73" s="69"/>
      <c r="H73" s="45"/>
      <c r="I73" s="50" t="s">
        <v>374</v>
      </c>
      <c r="J73" s="73"/>
    </row>
    <row r="74" spans="1:10" s="71" customFormat="1" ht="24" customHeight="1" x14ac:dyDescent="0.25">
      <c r="A74" s="44">
        <v>47</v>
      </c>
      <c r="B74" s="7" t="s">
        <v>519</v>
      </c>
      <c r="C74" s="8" t="s">
        <v>414</v>
      </c>
      <c r="D74" s="4" t="s">
        <v>25</v>
      </c>
      <c r="E74" s="80">
        <v>1</v>
      </c>
      <c r="F74" s="80">
        <v>2</v>
      </c>
      <c r="G74" s="70"/>
      <c r="H74" s="45">
        <f t="shared" si="1"/>
        <v>2</v>
      </c>
      <c r="I74" s="55" t="s">
        <v>365</v>
      </c>
      <c r="J74" s="73"/>
    </row>
    <row r="75" spans="1:10" s="71" customFormat="1" ht="24" customHeight="1" x14ac:dyDescent="0.25">
      <c r="A75" s="44">
        <v>48</v>
      </c>
      <c r="B75" s="7" t="s">
        <v>520</v>
      </c>
      <c r="C75" s="8" t="s">
        <v>415</v>
      </c>
      <c r="D75" s="4" t="s">
        <v>25</v>
      </c>
      <c r="E75" s="80">
        <v>1</v>
      </c>
      <c r="F75" s="80">
        <v>2</v>
      </c>
      <c r="G75" s="70"/>
      <c r="H75" s="45">
        <f t="shared" si="1"/>
        <v>2</v>
      </c>
      <c r="I75" s="50" t="s">
        <v>374</v>
      </c>
      <c r="J75" s="73"/>
    </row>
    <row r="76" spans="1:10" s="71" customFormat="1" ht="24" customHeight="1" x14ac:dyDescent="0.25">
      <c r="A76" s="44">
        <v>49</v>
      </c>
      <c r="B76" s="7" t="s">
        <v>521</v>
      </c>
      <c r="C76" s="8" t="s">
        <v>416</v>
      </c>
      <c r="D76" s="4" t="s">
        <v>25</v>
      </c>
      <c r="E76" s="80">
        <v>1</v>
      </c>
      <c r="F76" s="80">
        <v>2</v>
      </c>
      <c r="G76" s="70">
        <v>10</v>
      </c>
      <c r="H76" s="45">
        <f t="shared" si="1"/>
        <v>-8</v>
      </c>
      <c r="I76" s="55" t="s">
        <v>371</v>
      </c>
      <c r="J76" s="73"/>
    </row>
    <row r="77" spans="1:10" s="71" customFormat="1" ht="24" customHeight="1" x14ac:dyDescent="0.25">
      <c r="A77" s="44">
        <v>50</v>
      </c>
      <c r="B77" s="7" t="s">
        <v>522</v>
      </c>
      <c r="C77" s="8" t="s">
        <v>417</v>
      </c>
      <c r="D77" s="4" t="s">
        <v>25</v>
      </c>
      <c r="E77" s="80">
        <v>0</v>
      </c>
      <c r="F77" s="80">
        <v>2</v>
      </c>
      <c r="G77" s="70"/>
      <c r="H77" s="45">
        <f t="shared" si="1"/>
        <v>2</v>
      </c>
      <c r="I77" s="55" t="s">
        <v>371</v>
      </c>
      <c r="J77" s="73"/>
    </row>
    <row r="78" spans="1:10" s="71" customFormat="1" ht="24" customHeight="1" x14ac:dyDescent="0.25">
      <c r="A78" s="44">
        <v>51</v>
      </c>
      <c r="B78" s="7" t="s">
        <v>523</v>
      </c>
      <c r="C78" s="8" t="s">
        <v>418</v>
      </c>
      <c r="D78" s="4" t="s">
        <v>19</v>
      </c>
      <c r="E78" s="80">
        <v>1</v>
      </c>
      <c r="F78" s="80">
        <v>10</v>
      </c>
      <c r="G78" s="70">
        <v>1</v>
      </c>
      <c r="H78" s="45">
        <f t="shared" si="1"/>
        <v>9</v>
      </c>
      <c r="I78" s="55" t="s">
        <v>371</v>
      </c>
      <c r="J78" s="73"/>
    </row>
    <row r="79" spans="1:10" s="71" customFormat="1" ht="24" customHeight="1" x14ac:dyDescent="0.25">
      <c r="A79" s="44">
        <v>52</v>
      </c>
      <c r="B79" s="7" t="s">
        <v>524</v>
      </c>
      <c r="C79" s="8" t="s">
        <v>419</v>
      </c>
      <c r="D79" s="4" t="s">
        <v>25</v>
      </c>
      <c r="E79" s="80">
        <v>1</v>
      </c>
      <c r="F79" s="80">
        <v>5</v>
      </c>
      <c r="G79" s="70">
        <v>2</v>
      </c>
      <c r="H79" s="45">
        <f t="shared" si="1"/>
        <v>3</v>
      </c>
      <c r="I79" s="55" t="s">
        <v>371</v>
      </c>
      <c r="J79" s="73"/>
    </row>
    <row r="80" spans="1:10" s="71" customFormat="1" ht="24" customHeight="1" x14ac:dyDescent="0.25">
      <c r="A80" s="44">
        <v>53</v>
      </c>
      <c r="B80" s="7" t="s">
        <v>525</v>
      </c>
      <c r="C80" s="8" t="s">
        <v>420</v>
      </c>
      <c r="D80" s="4" t="s">
        <v>19</v>
      </c>
      <c r="E80" s="80">
        <v>0</v>
      </c>
      <c r="F80" s="80">
        <v>10</v>
      </c>
      <c r="G80" s="70">
        <v>5</v>
      </c>
      <c r="H80" s="45">
        <f t="shared" si="1"/>
        <v>5</v>
      </c>
      <c r="I80" s="55" t="s">
        <v>371</v>
      </c>
      <c r="J80" s="73"/>
    </row>
    <row r="81" spans="1:10" s="71" customFormat="1" ht="24" customHeight="1" x14ac:dyDescent="0.25">
      <c r="A81" s="44">
        <v>54</v>
      </c>
      <c r="B81" s="7" t="s">
        <v>526</v>
      </c>
      <c r="C81" s="8" t="s">
        <v>421</v>
      </c>
      <c r="D81" s="4" t="s">
        <v>19</v>
      </c>
      <c r="E81" s="80">
        <v>0</v>
      </c>
      <c r="F81" s="80">
        <v>2</v>
      </c>
      <c r="G81" s="70">
        <v>1</v>
      </c>
      <c r="H81" s="45">
        <f t="shared" si="1"/>
        <v>1</v>
      </c>
      <c r="I81" s="55" t="s">
        <v>371</v>
      </c>
      <c r="J81" s="73"/>
    </row>
    <row r="82" spans="1:10" s="71" customFormat="1" ht="24" customHeight="1" x14ac:dyDescent="0.25">
      <c r="A82" s="44">
        <v>55</v>
      </c>
      <c r="B82" s="7" t="s">
        <v>188</v>
      </c>
      <c r="C82" s="8" t="s">
        <v>320</v>
      </c>
      <c r="D82" s="4" t="s">
        <v>19</v>
      </c>
      <c r="E82" s="80">
        <v>0</v>
      </c>
      <c r="F82" s="80">
        <v>2</v>
      </c>
      <c r="G82" s="70"/>
      <c r="H82" s="45">
        <f t="shared" si="1"/>
        <v>2</v>
      </c>
      <c r="I82" s="55" t="s">
        <v>371</v>
      </c>
      <c r="J82" s="73"/>
    </row>
    <row r="83" spans="1:10" ht="15.75" x14ac:dyDescent="0.2">
      <c r="A83" s="44">
        <v>56</v>
      </c>
      <c r="B83" s="7" t="s">
        <v>527</v>
      </c>
      <c r="C83" s="8" t="s">
        <v>422</v>
      </c>
      <c r="D83" s="4" t="s">
        <v>19</v>
      </c>
      <c r="E83" s="80">
        <v>0</v>
      </c>
      <c r="F83" s="80">
        <v>2</v>
      </c>
      <c r="G83" s="81"/>
      <c r="H83" s="81"/>
      <c r="I83" s="55" t="s">
        <v>371</v>
      </c>
      <c r="J83" s="81"/>
    </row>
    <row r="84" spans="1:10" ht="15.75" x14ac:dyDescent="0.2">
      <c r="A84" s="44">
        <v>57</v>
      </c>
      <c r="B84" s="7" t="s">
        <v>528</v>
      </c>
      <c r="C84" s="8" t="s">
        <v>423</v>
      </c>
      <c r="D84" s="4" t="s">
        <v>19</v>
      </c>
      <c r="E84" s="80">
        <v>1</v>
      </c>
      <c r="F84" s="80">
        <v>2</v>
      </c>
      <c r="G84" s="81"/>
      <c r="H84" s="81"/>
      <c r="I84" s="55" t="s">
        <v>371</v>
      </c>
      <c r="J84" s="81"/>
    </row>
    <row r="85" spans="1:10" ht="15.75" x14ac:dyDescent="0.2">
      <c r="A85" s="44">
        <v>58</v>
      </c>
      <c r="B85" s="7" t="s">
        <v>529</v>
      </c>
      <c r="C85" s="8" t="s">
        <v>424</v>
      </c>
      <c r="D85" s="4" t="s">
        <v>19</v>
      </c>
      <c r="E85" s="80">
        <v>0</v>
      </c>
      <c r="F85" s="80">
        <v>2</v>
      </c>
      <c r="G85" s="81"/>
      <c r="H85" s="81"/>
      <c r="I85" s="55" t="s">
        <v>371</v>
      </c>
      <c r="J85" s="81"/>
    </row>
    <row r="86" spans="1:10" ht="15.75" x14ac:dyDescent="0.2">
      <c r="A86" s="44">
        <v>59</v>
      </c>
      <c r="B86" s="7" t="s">
        <v>530</v>
      </c>
      <c r="C86" s="8" t="s">
        <v>425</v>
      </c>
      <c r="D86" s="4" t="s">
        <v>19</v>
      </c>
      <c r="E86" s="80">
        <v>120</v>
      </c>
      <c r="F86" s="80">
        <v>100</v>
      </c>
      <c r="G86" s="81"/>
      <c r="H86" s="81"/>
      <c r="I86" s="55" t="s">
        <v>371</v>
      </c>
      <c r="J86" s="81"/>
    </row>
    <row r="87" spans="1:10" ht="15.75" x14ac:dyDescent="0.2">
      <c r="A87" s="44">
        <v>60</v>
      </c>
      <c r="B87" s="7" t="s">
        <v>191</v>
      </c>
      <c r="C87" s="8" t="s">
        <v>53</v>
      </c>
      <c r="D87" s="4" t="s">
        <v>19</v>
      </c>
      <c r="E87" s="80">
        <v>2</v>
      </c>
      <c r="F87" s="80">
        <v>17</v>
      </c>
      <c r="G87" s="81"/>
      <c r="H87" s="81"/>
      <c r="I87" s="55" t="s">
        <v>371</v>
      </c>
      <c r="J87" s="81"/>
    </row>
    <row r="88" spans="1:10" ht="15.75" x14ac:dyDescent="0.2">
      <c r="A88" s="44">
        <v>61</v>
      </c>
      <c r="B88" s="7" t="s">
        <v>192</v>
      </c>
      <c r="C88" s="8" t="s">
        <v>73</v>
      </c>
      <c r="D88" s="4" t="s">
        <v>74</v>
      </c>
      <c r="E88" s="80">
        <v>0</v>
      </c>
      <c r="F88" s="80">
        <v>2</v>
      </c>
      <c r="G88" s="81"/>
      <c r="H88" s="81"/>
      <c r="I88" s="55" t="s">
        <v>371</v>
      </c>
      <c r="J88" s="81"/>
    </row>
    <row r="89" spans="1:10" ht="15.75" x14ac:dyDescent="0.2">
      <c r="A89" s="44">
        <v>62</v>
      </c>
      <c r="B89" s="7" t="s">
        <v>364</v>
      </c>
      <c r="C89" s="8" t="s">
        <v>363</v>
      </c>
      <c r="D89" s="4" t="s">
        <v>13</v>
      </c>
      <c r="E89" s="80">
        <v>1</v>
      </c>
      <c r="F89" s="80">
        <v>1</v>
      </c>
      <c r="G89" s="81"/>
      <c r="H89" s="81"/>
      <c r="I89" s="55" t="s">
        <v>371</v>
      </c>
      <c r="J89" s="81"/>
    </row>
    <row r="90" spans="1:10" ht="15.75" x14ac:dyDescent="0.2">
      <c r="A90" s="44">
        <v>63</v>
      </c>
      <c r="B90" s="7" t="s">
        <v>193</v>
      </c>
      <c r="C90" s="8" t="s">
        <v>54</v>
      </c>
      <c r="D90" s="4" t="s">
        <v>13</v>
      </c>
      <c r="E90" s="80">
        <v>0</v>
      </c>
      <c r="F90" s="80">
        <v>5</v>
      </c>
      <c r="G90" s="81"/>
      <c r="H90" s="81"/>
      <c r="I90" s="55" t="s">
        <v>371</v>
      </c>
      <c r="J90" s="81"/>
    </row>
    <row r="91" spans="1:10" ht="15.75" x14ac:dyDescent="0.2">
      <c r="A91" s="44">
        <v>64</v>
      </c>
      <c r="B91" s="7" t="s">
        <v>265</v>
      </c>
      <c r="C91" s="15" t="s">
        <v>426</v>
      </c>
      <c r="D91" s="4" t="s">
        <v>13</v>
      </c>
      <c r="E91" s="80">
        <v>0</v>
      </c>
      <c r="F91" s="80">
        <v>2</v>
      </c>
      <c r="G91" s="81"/>
      <c r="H91" s="81"/>
      <c r="I91" s="55" t="s">
        <v>371</v>
      </c>
      <c r="J91" s="81"/>
    </row>
    <row r="92" spans="1:10" ht="31.5" x14ac:dyDescent="0.2">
      <c r="A92" s="44">
        <v>65</v>
      </c>
      <c r="B92" s="7" t="s">
        <v>197</v>
      </c>
      <c r="C92" s="8" t="s">
        <v>286</v>
      </c>
      <c r="D92" s="4" t="s">
        <v>287</v>
      </c>
      <c r="E92" s="80">
        <v>0</v>
      </c>
      <c r="F92" s="80">
        <v>4</v>
      </c>
      <c r="G92" s="81"/>
      <c r="H92" s="81"/>
      <c r="I92" s="55" t="s">
        <v>371</v>
      </c>
      <c r="J92" s="81"/>
    </row>
    <row r="93" spans="1:10" ht="31.5" x14ac:dyDescent="0.2">
      <c r="A93" s="44">
        <v>66</v>
      </c>
      <c r="B93" s="7" t="s">
        <v>531</v>
      </c>
      <c r="C93" s="8" t="s">
        <v>427</v>
      </c>
      <c r="D93" s="4" t="s">
        <v>13</v>
      </c>
      <c r="E93" s="80">
        <v>0</v>
      </c>
      <c r="F93" s="80">
        <v>2</v>
      </c>
      <c r="G93" s="81"/>
      <c r="H93" s="81"/>
      <c r="I93" s="55" t="s">
        <v>371</v>
      </c>
      <c r="J93" s="81"/>
    </row>
    <row r="94" spans="1:10" ht="15.75" x14ac:dyDescent="0.2">
      <c r="A94" s="44">
        <v>67</v>
      </c>
      <c r="B94" s="7" t="s">
        <v>359</v>
      </c>
      <c r="C94" s="8" t="s">
        <v>358</v>
      </c>
      <c r="D94" s="4" t="s">
        <v>13</v>
      </c>
      <c r="E94" s="80">
        <v>0</v>
      </c>
      <c r="F94" s="80">
        <v>1</v>
      </c>
      <c r="G94" s="81"/>
      <c r="H94" s="81"/>
      <c r="I94" s="55" t="s">
        <v>371</v>
      </c>
      <c r="J94" s="81"/>
    </row>
    <row r="95" spans="1:10" ht="31.5" x14ac:dyDescent="0.2">
      <c r="A95" s="44">
        <v>68</v>
      </c>
      <c r="B95" s="7" t="s">
        <v>198</v>
      </c>
      <c r="C95" s="8" t="s">
        <v>46</v>
      </c>
      <c r="D95" s="4" t="s">
        <v>47</v>
      </c>
      <c r="E95" s="80">
        <v>0</v>
      </c>
      <c r="F95" s="80">
        <v>2</v>
      </c>
      <c r="G95" s="81"/>
      <c r="H95" s="81"/>
      <c r="I95" s="55" t="s">
        <v>371</v>
      </c>
      <c r="J95" s="81"/>
    </row>
    <row r="96" spans="1:10" ht="15.75" x14ac:dyDescent="0.2">
      <c r="A96" s="44">
        <v>69</v>
      </c>
      <c r="B96" s="7" t="s">
        <v>199</v>
      </c>
      <c r="C96" s="8" t="s">
        <v>63</v>
      </c>
      <c r="D96" s="4" t="s">
        <v>19</v>
      </c>
      <c r="E96" s="80">
        <v>0</v>
      </c>
      <c r="F96" s="80">
        <v>3</v>
      </c>
      <c r="G96" s="81"/>
      <c r="H96" s="81"/>
      <c r="I96" s="55" t="s">
        <v>371</v>
      </c>
      <c r="J96" s="81"/>
    </row>
    <row r="97" spans="1:10" ht="15.75" x14ac:dyDescent="0.2">
      <c r="A97" s="44">
        <v>70</v>
      </c>
      <c r="B97" s="7" t="s">
        <v>532</v>
      </c>
      <c r="C97" s="8" t="s">
        <v>428</v>
      </c>
      <c r="D97" s="4" t="s">
        <v>19</v>
      </c>
      <c r="E97" s="80">
        <v>0</v>
      </c>
      <c r="F97" s="80">
        <v>2</v>
      </c>
      <c r="G97" s="81"/>
      <c r="H97" s="81"/>
      <c r="I97" s="55" t="s">
        <v>371</v>
      </c>
      <c r="J97" s="81"/>
    </row>
    <row r="98" spans="1:10" ht="15.75" x14ac:dyDescent="0.2">
      <c r="A98" s="44">
        <v>71</v>
      </c>
      <c r="B98" s="7" t="s">
        <v>533</v>
      </c>
      <c r="C98" s="8" t="s">
        <v>429</v>
      </c>
      <c r="D98" s="4" t="s">
        <v>19</v>
      </c>
      <c r="E98" s="80">
        <v>2</v>
      </c>
      <c r="F98" s="80">
        <v>2</v>
      </c>
      <c r="G98" s="81"/>
      <c r="H98" s="81"/>
      <c r="I98" s="55" t="s">
        <v>371</v>
      </c>
      <c r="J98" s="81"/>
    </row>
    <row r="99" spans="1:10" ht="15.75" x14ac:dyDescent="0.2">
      <c r="A99" s="44">
        <v>72</v>
      </c>
      <c r="B99" s="7" t="s">
        <v>534</v>
      </c>
      <c r="C99" s="8" t="s">
        <v>430</v>
      </c>
      <c r="D99" s="4" t="s">
        <v>19</v>
      </c>
      <c r="E99" s="80">
        <v>1</v>
      </c>
      <c r="F99" s="80">
        <v>2</v>
      </c>
      <c r="G99" s="81"/>
      <c r="H99" s="81"/>
      <c r="I99" s="55" t="s">
        <v>371</v>
      </c>
      <c r="J99" s="81"/>
    </row>
    <row r="100" spans="1:10" ht="15.75" x14ac:dyDescent="0.2">
      <c r="A100" s="44">
        <v>73</v>
      </c>
      <c r="B100" s="7" t="s">
        <v>204</v>
      </c>
      <c r="C100" s="8" t="s">
        <v>65</v>
      </c>
      <c r="D100" s="4" t="s">
        <v>11</v>
      </c>
      <c r="E100" s="80">
        <v>0</v>
      </c>
      <c r="F100" s="80">
        <v>3</v>
      </c>
      <c r="G100" s="81"/>
      <c r="H100" s="81"/>
      <c r="I100" s="55" t="s">
        <v>371</v>
      </c>
      <c r="J100" s="81"/>
    </row>
    <row r="101" spans="1:10" ht="15.75" x14ac:dyDescent="0.2">
      <c r="A101" s="44">
        <v>74</v>
      </c>
      <c r="B101" s="7" t="s">
        <v>535</v>
      </c>
      <c r="C101" s="8" t="s">
        <v>431</v>
      </c>
      <c r="D101" s="4" t="s">
        <v>11</v>
      </c>
      <c r="E101" s="80">
        <v>0</v>
      </c>
      <c r="F101" s="80">
        <v>1</v>
      </c>
      <c r="G101" s="81"/>
      <c r="H101" s="81"/>
      <c r="I101" s="55" t="s">
        <v>371</v>
      </c>
      <c r="J101" s="81"/>
    </row>
    <row r="102" spans="1:10" ht="15.75" x14ac:dyDescent="0.2">
      <c r="A102" s="44">
        <v>75</v>
      </c>
      <c r="B102" s="7" t="s">
        <v>205</v>
      </c>
      <c r="C102" s="8" t="s">
        <v>64</v>
      </c>
      <c r="D102" s="4" t="s">
        <v>11</v>
      </c>
      <c r="E102" s="80">
        <v>1</v>
      </c>
      <c r="F102" s="80">
        <v>1</v>
      </c>
      <c r="G102" s="81"/>
      <c r="H102" s="81"/>
      <c r="I102" s="55" t="s">
        <v>371</v>
      </c>
      <c r="J102" s="81"/>
    </row>
    <row r="103" spans="1:10" ht="15.75" x14ac:dyDescent="0.2">
      <c r="A103" s="44">
        <v>76</v>
      </c>
      <c r="B103" s="7" t="s">
        <v>206</v>
      </c>
      <c r="C103" s="8" t="s">
        <v>66</v>
      </c>
      <c r="D103" s="4" t="s">
        <v>11</v>
      </c>
      <c r="E103" s="80">
        <v>0</v>
      </c>
      <c r="F103" s="80">
        <v>1</v>
      </c>
      <c r="G103" s="81"/>
      <c r="H103" s="81"/>
      <c r="I103" s="55" t="s">
        <v>371</v>
      </c>
      <c r="J103" s="81"/>
    </row>
    <row r="104" spans="1:10" ht="15.75" x14ac:dyDescent="0.2">
      <c r="A104" s="44">
        <v>77</v>
      </c>
      <c r="B104" s="7" t="s">
        <v>207</v>
      </c>
      <c r="C104" s="8" t="s">
        <v>67</v>
      </c>
      <c r="D104" s="4" t="s">
        <v>11</v>
      </c>
      <c r="E104" s="80">
        <v>0</v>
      </c>
      <c r="F104" s="80">
        <v>2</v>
      </c>
      <c r="G104" s="81"/>
      <c r="H104" s="81"/>
      <c r="I104" s="55" t="s">
        <v>371</v>
      </c>
      <c r="J104" s="81"/>
    </row>
    <row r="105" spans="1:10" ht="15.75" x14ac:dyDescent="0.2">
      <c r="A105" s="44">
        <v>78</v>
      </c>
      <c r="B105" s="7" t="s">
        <v>536</v>
      </c>
      <c r="C105" s="8" t="s">
        <v>432</v>
      </c>
      <c r="D105" s="4" t="s">
        <v>11</v>
      </c>
      <c r="E105" s="80">
        <v>0</v>
      </c>
      <c r="F105" s="80">
        <v>2</v>
      </c>
      <c r="G105" s="81"/>
      <c r="H105" s="81"/>
      <c r="I105" s="55" t="s">
        <v>371</v>
      </c>
      <c r="J105" s="81"/>
    </row>
    <row r="106" spans="1:10" ht="15.75" x14ac:dyDescent="0.2">
      <c r="A106" s="44">
        <v>79</v>
      </c>
      <c r="B106" s="7" t="s">
        <v>208</v>
      </c>
      <c r="C106" s="8" t="s">
        <v>68</v>
      </c>
      <c r="D106" s="4" t="s">
        <v>11</v>
      </c>
      <c r="E106" s="80">
        <v>5</v>
      </c>
      <c r="F106" s="80">
        <v>10</v>
      </c>
      <c r="G106" s="81"/>
      <c r="H106" s="81"/>
      <c r="I106" s="55" t="s">
        <v>371</v>
      </c>
      <c r="J106" s="81"/>
    </row>
    <row r="107" spans="1:10" ht="15.75" x14ac:dyDescent="0.2">
      <c r="A107" s="44">
        <v>80</v>
      </c>
      <c r="B107" s="7" t="s">
        <v>537</v>
      </c>
      <c r="C107" s="8" t="s">
        <v>433</v>
      </c>
      <c r="D107" s="4" t="s">
        <v>11</v>
      </c>
      <c r="E107" s="80">
        <v>0</v>
      </c>
      <c r="F107" s="80">
        <v>1</v>
      </c>
      <c r="G107" s="81"/>
      <c r="H107" s="81"/>
      <c r="I107" s="55" t="s">
        <v>371</v>
      </c>
      <c r="J107" s="81"/>
    </row>
    <row r="108" spans="1:10" ht="15.75" x14ac:dyDescent="0.2">
      <c r="A108" s="44">
        <v>81</v>
      </c>
      <c r="B108" s="7" t="s">
        <v>538</v>
      </c>
      <c r="C108" s="8" t="s">
        <v>434</v>
      </c>
      <c r="D108" s="4" t="s">
        <v>11</v>
      </c>
      <c r="E108" s="80">
        <v>0</v>
      </c>
      <c r="F108" s="80">
        <v>10</v>
      </c>
      <c r="G108" s="81"/>
      <c r="H108" s="81"/>
      <c r="I108" s="55" t="s">
        <v>371</v>
      </c>
      <c r="J108" s="81"/>
    </row>
    <row r="109" spans="1:10" ht="15.75" x14ac:dyDescent="0.2">
      <c r="A109" s="44">
        <v>82</v>
      </c>
      <c r="B109" s="7" t="s">
        <v>539</v>
      </c>
      <c r="C109" s="8" t="s">
        <v>435</v>
      </c>
      <c r="D109" s="4" t="s">
        <v>11</v>
      </c>
      <c r="E109" s="80">
        <v>0</v>
      </c>
      <c r="F109" s="80">
        <v>1</v>
      </c>
      <c r="G109" s="81"/>
      <c r="H109" s="81"/>
      <c r="I109" s="55" t="s">
        <v>371</v>
      </c>
      <c r="J109" s="81"/>
    </row>
    <row r="110" spans="1:10" ht="15.75" x14ac:dyDescent="0.2">
      <c r="A110" s="44">
        <v>83</v>
      </c>
      <c r="B110" s="7" t="s">
        <v>540</v>
      </c>
      <c r="C110" s="8" t="s">
        <v>436</v>
      </c>
      <c r="D110" s="4" t="s">
        <v>11</v>
      </c>
      <c r="E110" s="80">
        <v>0</v>
      </c>
      <c r="F110" s="80">
        <v>2</v>
      </c>
      <c r="G110" s="81"/>
      <c r="H110" s="81"/>
      <c r="I110" s="55" t="s">
        <v>371</v>
      </c>
      <c r="J110" s="81"/>
    </row>
    <row r="111" spans="1:10" ht="15.75" x14ac:dyDescent="0.2">
      <c r="A111" s="44">
        <v>84</v>
      </c>
      <c r="B111" s="7" t="s">
        <v>541</v>
      </c>
      <c r="C111" s="8" t="s">
        <v>437</v>
      </c>
      <c r="D111" s="4" t="s">
        <v>11</v>
      </c>
      <c r="E111" s="80">
        <v>0</v>
      </c>
      <c r="F111" s="80">
        <v>2</v>
      </c>
      <c r="G111" s="81"/>
      <c r="H111" s="81"/>
      <c r="I111" s="55" t="s">
        <v>371</v>
      </c>
      <c r="J111" s="81"/>
    </row>
    <row r="112" spans="1:10" ht="15.75" x14ac:dyDescent="0.2">
      <c r="A112" s="44">
        <v>85</v>
      </c>
      <c r="B112" s="7" t="s">
        <v>542</v>
      </c>
      <c r="C112" s="8" t="s">
        <v>438</v>
      </c>
      <c r="D112" s="4" t="s">
        <v>11</v>
      </c>
      <c r="E112" s="80">
        <v>1</v>
      </c>
      <c r="F112" s="80">
        <v>2</v>
      </c>
      <c r="G112" s="81"/>
      <c r="H112" s="81"/>
      <c r="I112" s="55" t="s">
        <v>371</v>
      </c>
      <c r="J112" s="81"/>
    </row>
    <row r="113" spans="1:10" ht="15.75" x14ac:dyDescent="0.2">
      <c r="A113" s="44">
        <v>86</v>
      </c>
      <c r="B113" s="7" t="s">
        <v>209</v>
      </c>
      <c r="C113" s="8" t="s">
        <v>69</v>
      </c>
      <c r="D113" s="4" t="s">
        <v>11</v>
      </c>
      <c r="E113" s="80">
        <v>0</v>
      </c>
      <c r="F113" s="80">
        <v>1</v>
      </c>
      <c r="G113" s="81"/>
      <c r="H113" s="81"/>
      <c r="I113" s="55" t="s">
        <v>371</v>
      </c>
      <c r="J113" s="81"/>
    </row>
    <row r="114" spans="1:10" ht="15.75" x14ac:dyDescent="0.2">
      <c r="A114" s="44">
        <v>87</v>
      </c>
      <c r="B114" s="7" t="s">
        <v>210</v>
      </c>
      <c r="C114" s="8" t="s">
        <v>70</v>
      </c>
      <c r="D114" s="4" t="s">
        <v>11</v>
      </c>
      <c r="E114" s="80">
        <v>1</v>
      </c>
      <c r="F114" s="80">
        <v>7</v>
      </c>
      <c r="G114" s="81"/>
      <c r="H114" s="81"/>
      <c r="I114" s="55" t="s">
        <v>371</v>
      </c>
      <c r="J114" s="81"/>
    </row>
    <row r="115" spans="1:10" ht="15.75" x14ac:dyDescent="0.2">
      <c r="A115" s="44">
        <v>88</v>
      </c>
      <c r="B115" s="7" t="s">
        <v>543</v>
      </c>
      <c r="C115" s="8" t="s">
        <v>439</v>
      </c>
      <c r="D115" s="4" t="s">
        <v>11</v>
      </c>
      <c r="E115" s="80">
        <v>0</v>
      </c>
      <c r="F115" s="80">
        <v>5</v>
      </c>
      <c r="G115" s="81"/>
      <c r="H115" s="81"/>
      <c r="I115" s="55" t="s">
        <v>371</v>
      </c>
      <c r="J115" s="81"/>
    </row>
    <row r="116" spans="1:10" ht="15.75" x14ac:dyDescent="0.2">
      <c r="A116" s="44">
        <v>89</v>
      </c>
      <c r="B116" s="7" t="s">
        <v>211</v>
      </c>
      <c r="C116" s="8" t="s">
        <v>71</v>
      </c>
      <c r="D116" s="4" t="s">
        <v>11</v>
      </c>
      <c r="E116" s="80">
        <v>0</v>
      </c>
      <c r="F116" s="80">
        <v>2</v>
      </c>
      <c r="G116" s="81"/>
      <c r="H116" s="81"/>
      <c r="I116" s="55" t="s">
        <v>371</v>
      </c>
      <c r="J116" s="81"/>
    </row>
    <row r="117" spans="1:10" ht="15.75" x14ac:dyDescent="0.2">
      <c r="A117" s="44">
        <v>90</v>
      </c>
      <c r="B117" s="7" t="s">
        <v>544</v>
      </c>
      <c r="C117" s="8" t="s">
        <v>440</v>
      </c>
      <c r="D117" s="4" t="s">
        <v>11</v>
      </c>
      <c r="E117" s="80">
        <v>0</v>
      </c>
      <c r="F117" s="80">
        <v>2</v>
      </c>
      <c r="G117" s="81"/>
      <c r="H117" s="81"/>
      <c r="I117" s="55" t="s">
        <v>371</v>
      </c>
      <c r="J117" s="81"/>
    </row>
    <row r="118" spans="1:10" ht="15.75" x14ac:dyDescent="0.2">
      <c r="A118" s="44">
        <v>91</v>
      </c>
      <c r="B118" s="7" t="s">
        <v>545</v>
      </c>
      <c r="C118" s="8" t="s">
        <v>441</v>
      </c>
      <c r="D118" s="4" t="s">
        <v>11</v>
      </c>
      <c r="E118" s="80">
        <v>0</v>
      </c>
      <c r="F118" s="80">
        <v>2</v>
      </c>
      <c r="G118" s="81"/>
      <c r="H118" s="81"/>
      <c r="I118" s="55" t="s">
        <v>371</v>
      </c>
      <c r="J118" s="81"/>
    </row>
    <row r="119" spans="1:10" ht="15.75" x14ac:dyDescent="0.2">
      <c r="A119" s="44">
        <v>92</v>
      </c>
      <c r="B119" s="7" t="s">
        <v>212</v>
      </c>
      <c r="C119" s="8" t="s">
        <v>72</v>
      </c>
      <c r="D119" s="4" t="s">
        <v>11</v>
      </c>
      <c r="E119" s="80">
        <v>0</v>
      </c>
      <c r="F119" s="80">
        <v>1</v>
      </c>
      <c r="G119" s="81"/>
      <c r="H119" s="81"/>
      <c r="I119" s="55" t="s">
        <v>371</v>
      </c>
      <c r="J119" s="81"/>
    </row>
    <row r="120" spans="1:10" ht="15.75" x14ac:dyDescent="0.2">
      <c r="A120" s="44">
        <v>93</v>
      </c>
      <c r="B120" s="7" t="s">
        <v>546</v>
      </c>
      <c r="C120" s="8" t="s">
        <v>442</v>
      </c>
      <c r="D120" s="4" t="s">
        <v>11</v>
      </c>
      <c r="E120" s="80">
        <v>0</v>
      </c>
      <c r="F120" s="80">
        <v>5</v>
      </c>
      <c r="G120" s="81"/>
      <c r="H120" s="81"/>
      <c r="I120" s="55" t="s">
        <v>371</v>
      </c>
      <c r="J120" s="81"/>
    </row>
    <row r="121" spans="1:10" ht="15.75" x14ac:dyDescent="0.2">
      <c r="A121" s="44">
        <v>94</v>
      </c>
      <c r="B121" s="7" t="s">
        <v>547</v>
      </c>
      <c r="C121" s="8" t="s">
        <v>443</v>
      </c>
      <c r="D121" s="4" t="s">
        <v>11</v>
      </c>
      <c r="E121" s="80">
        <v>0</v>
      </c>
      <c r="F121" s="80">
        <v>1</v>
      </c>
      <c r="G121" s="81"/>
      <c r="H121" s="81"/>
      <c r="I121" s="55" t="s">
        <v>371</v>
      </c>
      <c r="J121" s="81"/>
    </row>
    <row r="122" spans="1:10" ht="15.75" x14ac:dyDescent="0.2">
      <c r="A122" s="44">
        <v>95</v>
      </c>
      <c r="B122" s="7" t="s">
        <v>213</v>
      </c>
      <c r="C122" s="8" t="s">
        <v>75</v>
      </c>
      <c r="D122" s="4" t="s">
        <v>11</v>
      </c>
      <c r="E122" s="80">
        <v>0</v>
      </c>
      <c r="F122" s="80">
        <v>1</v>
      </c>
      <c r="G122" s="81"/>
      <c r="H122" s="81"/>
      <c r="I122" s="55" t="s">
        <v>371</v>
      </c>
      <c r="J122" s="81"/>
    </row>
    <row r="123" spans="1:10" ht="15.75" x14ac:dyDescent="0.2">
      <c r="A123" s="44">
        <v>96</v>
      </c>
      <c r="B123" s="7" t="s">
        <v>214</v>
      </c>
      <c r="C123" s="8" t="s">
        <v>76</v>
      </c>
      <c r="D123" s="4" t="s">
        <v>11</v>
      </c>
      <c r="E123" s="80">
        <v>0</v>
      </c>
      <c r="F123" s="80">
        <v>1</v>
      </c>
      <c r="G123" s="81"/>
      <c r="H123" s="81"/>
      <c r="I123" s="55" t="s">
        <v>371</v>
      </c>
      <c r="J123" s="81"/>
    </row>
    <row r="124" spans="1:10" ht="31.5" x14ac:dyDescent="0.2">
      <c r="A124" s="44">
        <v>97</v>
      </c>
      <c r="B124" s="7" t="s">
        <v>548</v>
      </c>
      <c r="C124" s="8" t="s">
        <v>444</v>
      </c>
      <c r="D124" s="4" t="s">
        <v>11</v>
      </c>
      <c r="E124" s="80">
        <v>1</v>
      </c>
      <c r="F124" s="80">
        <v>2</v>
      </c>
      <c r="G124" s="81"/>
      <c r="H124" s="81"/>
      <c r="I124" s="55" t="s">
        <v>371</v>
      </c>
      <c r="J124" s="81"/>
    </row>
    <row r="125" spans="1:10" ht="15.75" x14ac:dyDescent="0.2">
      <c r="A125" s="44">
        <v>98</v>
      </c>
      <c r="B125" s="7" t="s">
        <v>215</v>
      </c>
      <c r="C125" s="8" t="s">
        <v>77</v>
      </c>
      <c r="D125" s="4" t="s">
        <v>11</v>
      </c>
      <c r="E125" s="80">
        <v>0</v>
      </c>
      <c r="F125" s="80">
        <v>1</v>
      </c>
      <c r="G125" s="81"/>
      <c r="H125" s="81"/>
      <c r="I125" s="55" t="s">
        <v>371</v>
      </c>
      <c r="J125" s="81"/>
    </row>
    <row r="126" spans="1:10" ht="15.75" x14ac:dyDescent="0.2">
      <c r="A126" s="44">
        <v>99</v>
      </c>
      <c r="B126" s="7" t="s">
        <v>216</v>
      </c>
      <c r="C126" s="8" t="s">
        <v>78</v>
      </c>
      <c r="D126" s="4" t="s">
        <v>11</v>
      </c>
      <c r="E126" s="80">
        <v>1</v>
      </c>
      <c r="F126" s="80">
        <v>2</v>
      </c>
      <c r="G126" s="81"/>
      <c r="H126" s="81"/>
      <c r="I126" s="55" t="s">
        <v>371</v>
      </c>
      <c r="J126" s="81"/>
    </row>
    <row r="127" spans="1:10" ht="15.75" x14ac:dyDescent="0.2">
      <c r="A127" s="44">
        <v>100</v>
      </c>
      <c r="B127" s="7" t="s">
        <v>549</v>
      </c>
      <c r="C127" s="8" t="s">
        <v>445</v>
      </c>
      <c r="D127" s="4" t="s">
        <v>11</v>
      </c>
      <c r="E127" s="80">
        <v>0</v>
      </c>
      <c r="F127" s="80">
        <v>2</v>
      </c>
      <c r="G127" s="81"/>
      <c r="H127" s="81"/>
      <c r="I127" s="55" t="s">
        <v>371</v>
      </c>
      <c r="J127" s="81"/>
    </row>
    <row r="128" spans="1:10" ht="15.75" x14ac:dyDescent="0.2">
      <c r="A128" s="44">
        <v>101</v>
      </c>
      <c r="B128" s="7" t="s">
        <v>218</v>
      </c>
      <c r="C128" s="8" t="s">
        <v>80</v>
      </c>
      <c r="D128" s="4" t="s">
        <v>11</v>
      </c>
      <c r="E128" s="80">
        <v>0</v>
      </c>
      <c r="F128" s="80">
        <v>1</v>
      </c>
      <c r="G128" s="81"/>
      <c r="H128" s="81"/>
      <c r="I128" s="55" t="s">
        <v>371</v>
      </c>
      <c r="J128" s="81"/>
    </row>
    <row r="129" spans="1:10" ht="15.75" x14ac:dyDescent="0.2">
      <c r="A129" s="44">
        <v>102</v>
      </c>
      <c r="B129" s="7" t="s">
        <v>219</v>
      </c>
      <c r="C129" s="8" t="s">
        <v>81</v>
      </c>
      <c r="D129" s="4" t="s">
        <v>11</v>
      </c>
      <c r="E129" s="80">
        <v>1</v>
      </c>
      <c r="F129" s="80">
        <v>2</v>
      </c>
      <c r="G129" s="81"/>
      <c r="H129" s="81"/>
      <c r="I129" s="55" t="s">
        <v>371</v>
      </c>
      <c r="J129" s="81"/>
    </row>
    <row r="130" spans="1:10" ht="15.75" x14ac:dyDescent="0.2">
      <c r="A130" s="44">
        <v>103</v>
      </c>
      <c r="B130" s="7" t="s">
        <v>220</v>
      </c>
      <c r="C130" s="8" t="s">
        <v>82</v>
      </c>
      <c r="D130" s="4" t="s">
        <v>11</v>
      </c>
      <c r="E130" s="80">
        <v>0</v>
      </c>
      <c r="F130" s="80">
        <v>2</v>
      </c>
      <c r="G130" s="81"/>
      <c r="H130" s="81"/>
      <c r="I130" s="55" t="s">
        <v>371</v>
      </c>
      <c r="J130" s="81"/>
    </row>
    <row r="131" spans="1:10" ht="15.75" x14ac:dyDescent="0.2">
      <c r="A131" s="44">
        <v>104</v>
      </c>
      <c r="B131" s="7" t="s">
        <v>550</v>
      </c>
      <c r="C131" s="8" t="s">
        <v>446</v>
      </c>
      <c r="D131" s="4" t="s">
        <v>11</v>
      </c>
      <c r="E131" s="80">
        <v>2</v>
      </c>
      <c r="F131" s="80">
        <v>5</v>
      </c>
      <c r="G131" s="81"/>
      <c r="H131" s="81"/>
      <c r="I131" s="55" t="s">
        <v>371</v>
      </c>
      <c r="J131" s="81"/>
    </row>
    <row r="132" spans="1:10" ht="15.75" x14ac:dyDescent="0.2">
      <c r="A132" s="44">
        <v>105</v>
      </c>
      <c r="B132" s="7" t="s">
        <v>221</v>
      </c>
      <c r="C132" s="8" t="s">
        <v>83</v>
      </c>
      <c r="D132" s="4" t="s">
        <v>11</v>
      </c>
      <c r="E132" s="80">
        <v>0</v>
      </c>
      <c r="F132" s="80">
        <v>2</v>
      </c>
      <c r="G132" s="81"/>
      <c r="H132" s="81"/>
      <c r="I132" s="55" t="s">
        <v>371</v>
      </c>
      <c r="J132" s="81"/>
    </row>
    <row r="133" spans="1:10" ht="15.75" x14ac:dyDescent="0.2">
      <c r="A133" s="44">
        <v>106</v>
      </c>
      <c r="B133" s="7" t="s">
        <v>265</v>
      </c>
      <c r="C133" s="15" t="s">
        <v>447</v>
      </c>
      <c r="D133" s="4" t="s">
        <v>11</v>
      </c>
      <c r="E133" s="80">
        <v>0</v>
      </c>
      <c r="F133" s="80">
        <v>2</v>
      </c>
      <c r="G133" s="81"/>
      <c r="H133" s="81"/>
      <c r="I133" s="55" t="s">
        <v>371</v>
      </c>
      <c r="J133" s="81"/>
    </row>
    <row r="134" spans="1:10" ht="15.75" x14ac:dyDescent="0.2">
      <c r="A134" s="44">
        <v>107</v>
      </c>
      <c r="B134" s="7" t="s">
        <v>551</v>
      </c>
      <c r="C134" s="8" t="s">
        <v>84</v>
      </c>
      <c r="D134" s="4" t="s">
        <v>11</v>
      </c>
      <c r="E134" s="80">
        <v>0</v>
      </c>
      <c r="F134" s="80">
        <v>2</v>
      </c>
      <c r="G134" s="81"/>
      <c r="H134" s="81"/>
      <c r="I134" s="55" t="s">
        <v>371</v>
      </c>
      <c r="J134" s="81"/>
    </row>
    <row r="135" spans="1:10" ht="15.75" x14ac:dyDescent="0.2">
      <c r="A135" s="44">
        <v>108</v>
      </c>
      <c r="B135" s="7" t="s">
        <v>222</v>
      </c>
      <c r="C135" s="8" t="s">
        <v>85</v>
      </c>
      <c r="D135" s="4" t="s">
        <v>11</v>
      </c>
      <c r="E135" s="80">
        <v>0</v>
      </c>
      <c r="F135" s="80">
        <v>1</v>
      </c>
      <c r="G135" s="81"/>
      <c r="H135" s="81"/>
      <c r="I135" s="55" t="s">
        <v>371</v>
      </c>
      <c r="J135" s="81"/>
    </row>
    <row r="136" spans="1:10" ht="15.75" x14ac:dyDescent="0.2">
      <c r="A136" s="44">
        <v>109</v>
      </c>
      <c r="B136" s="7" t="s">
        <v>552</v>
      </c>
      <c r="C136" s="8" t="s">
        <v>448</v>
      </c>
      <c r="D136" s="4" t="s">
        <v>11</v>
      </c>
      <c r="E136" s="80">
        <v>0</v>
      </c>
      <c r="F136" s="80">
        <v>2</v>
      </c>
      <c r="G136" s="81"/>
      <c r="H136" s="81"/>
      <c r="I136" s="55" t="s">
        <v>371</v>
      </c>
      <c r="J136" s="81"/>
    </row>
    <row r="137" spans="1:10" ht="15.75" x14ac:dyDescent="0.2">
      <c r="A137" s="44">
        <v>110</v>
      </c>
      <c r="B137" s="7" t="s">
        <v>223</v>
      </c>
      <c r="C137" s="8" t="s">
        <v>87</v>
      </c>
      <c r="D137" s="4" t="s">
        <v>11</v>
      </c>
      <c r="E137" s="80">
        <v>0</v>
      </c>
      <c r="F137" s="80">
        <v>2</v>
      </c>
      <c r="G137" s="81"/>
      <c r="H137" s="81"/>
      <c r="I137" s="55" t="s">
        <v>371</v>
      </c>
      <c r="J137" s="81"/>
    </row>
    <row r="138" spans="1:10" ht="15.75" x14ac:dyDescent="0.2">
      <c r="A138" s="44">
        <v>111</v>
      </c>
      <c r="B138" s="7" t="s">
        <v>224</v>
      </c>
      <c r="C138" s="8" t="s">
        <v>88</v>
      </c>
      <c r="D138" s="4" t="s">
        <v>11</v>
      </c>
      <c r="E138" s="80">
        <v>1</v>
      </c>
      <c r="F138" s="80">
        <v>2</v>
      </c>
      <c r="G138" s="81"/>
      <c r="H138" s="81"/>
      <c r="I138" s="55" t="s">
        <v>371</v>
      </c>
      <c r="J138" s="81"/>
    </row>
    <row r="139" spans="1:10" ht="15.75" x14ac:dyDescent="0.2">
      <c r="A139" s="44">
        <v>112</v>
      </c>
      <c r="B139" s="7" t="s">
        <v>553</v>
      </c>
      <c r="C139" s="8" t="s">
        <v>449</v>
      </c>
      <c r="D139" s="4" t="s">
        <v>11</v>
      </c>
      <c r="E139" s="80">
        <v>0</v>
      </c>
      <c r="F139" s="80">
        <v>2</v>
      </c>
      <c r="G139" s="81"/>
      <c r="H139" s="81"/>
      <c r="I139" s="55" t="s">
        <v>371</v>
      </c>
      <c r="J139" s="81"/>
    </row>
    <row r="140" spans="1:10" ht="15.75" x14ac:dyDescent="0.2">
      <c r="A140" s="44">
        <v>113</v>
      </c>
      <c r="B140" s="7" t="s">
        <v>554</v>
      </c>
      <c r="C140" s="8" t="s">
        <v>450</v>
      </c>
      <c r="D140" s="4" t="s">
        <v>19</v>
      </c>
      <c r="E140" s="80">
        <v>2</v>
      </c>
      <c r="F140" s="80">
        <v>4</v>
      </c>
      <c r="G140" s="81"/>
      <c r="H140" s="81"/>
      <c r="I140" s="55" t="s">
        <v>371</v>
      </c>
      <c r="J140" s="81"/>
    </row>
    <row r="141" spans="1:10" ht="15.75" x14ac:dyDescent="0.2">
      <c r="A141" s="44">
        <v>114</v>
      </c>
      <c r="B141" s="7" t="s">
        <v>226</v>
      </c>
      <c r="C141" s="8" t="s">
        <v>89</v>
      </c>
      <c r="D141" s="4" t="s">
        <v>19</v>
      </c>
      <c r="E141" s="80">
        <v>0</v>
      </c>
      <c r="F141" s="80">
        <v>1</v>
      </c>
      <c r="G141" s="81"/>
      <c r="H141" s="81"/>
      <c r="I141" s="55" t="s">
        <v>371</v>
      </c>
      <c r="J141" s="81"/>
    </row>
    <row r="142" spans="1:10" ht="15.75" x14ac:dyDescent="0.2">
      <c r="A142" s="44">
        <v>115</v>
      </c>
      <c r="B142" s="7" t="s">
        <v>227</v>
      </c>
      <c r="C142" s="8" t="s">
        <v>90</v>
      </c>
      <c r="D142" s="4" t="s">
        <v>19</v>
      </c>
      <c r="E142" s="80">
        <v>1</v>
      </c>
      <c r="F142" s="80">
        <v>1</v>
      </c>
      <c r="G142" s="81"/>
      <c r="H142" s="81"/>
      <c r="I142" s="55" t="s">
        <v>371</v>
      </c>
      <c r="J142" s="81"/>
    </row>
    <row r="143" spans="1:10" ht="15.75" x14ac:dyDescent="0.2">
      <c r="A143" s="44">
        <v>116</v>
      </c>
      <c r="B143" s="7" t="s">
        <v>228</v>
      </c>
      <c r="C143" s="8" t="s">
        <v>91</v>
      </c>
      <c r="D143" s="4" t="s">
        <v>19</v>
      </c>
      <c r="E143" s="80">
        <v>1</v>
      </c>
      <c r="F143" s="80">
        <v>1</v>
      </c>
      <c r="G143" s="81"/>
      <c r="H143" s="81"/>
      <c r="I143" s="55" t="s">
        <v>371</v>
      </c>
      <c r="J143" s="81"/>
    </row>
    <row r="144" spans="1:10" ht="15.75" x14ac:dyDescent="0.2">
      <c r="A144" s="44">
        <v>117</v>
      </c>
      <c r="B144" s="7" t="s">
        <v>229</v>
      </c>
      <c r="C144" s="8" t="s">
        <v>92</v>
      </c>
      <c r="D144" s="4" t="s">
        <v>19</v>
      </c>
      <c r="E144" s="80">
        <v>0</v>
      </c>
      <c r="F144" s="80">
        <v>1</v>
      </c>
      <c r="G144" s="81"/>
      <c r="H144" s="81"/>
      <c r="I144" s="55" t="s">
        <v>371</v>
      </c>
      <c r="J144" s="81"/>
    </row>
    <row r="145" spans="1:10" s="92" customFormat="1" ht="16.5" x14ac:dyDescent="0.2">
      <c r="A145" s="19"/>
      <c r="B145" s="88" t="s">
        <v>372</v>
      </c>
      <c r="C145" s="88" t="s">
        <v>372</v>
      </c>
      <c r="D145" s="89"/>
      <c r="E145" s="79" t="s">
        <v>376</v>
      </c>
      <c r="F145" s="79" t="s">
        <v>376</v>
      </c>
      <c r="G145" s="90"/>
      <c r="H145" s="90"/>
      <c r="I145" s="91" t="s">
        <v>371</v>
      </c>
      <c r="J145" s="90"/>
    </row>
    <row r="146" spans="1:10" ht="15.75" x14ac:dyDescent="0.2">
      <c r="A146" s="44">
        <v>1</v>
      </c>
      <c r="B146" s="7" t="s">
        <v>342</v>
      </c>
      <c r="C146" s="8" t="s">
        <v>343</v>
      </c>
      <c r="D146" s="4" t="s">
        <v>19</v>
      </c>
      <c r="E146" s="80">
        <v>0</v>
      </c>
      <c r="F146" s="80">
        <v>4</v>
      </c>
      <c r="G146" s="81"/>
      <c r="H146" s="81"/>
      <c r="I146" s="55" t="s">
        <v>371</v>
      </c>
      <c r="J146" s="81"/>
    </row>
    <row r="147" spans="1:10" ht="15.75" x14ac:dyDescent="0.2">
      <c r="A147" s="44">
        <v>2</v>
      </c>
      <c r="B147" s="7" t="s">
        <v>344</v>
      </c>
      <c r="C147" s="8" t="s">
        <v>345</v>
      </c>
      <c r="D147" s="4" t="s">
        <v>19</v>
      </c>
      <c r="E147" s="80">
        <v>0</v>
      </c>
      <c r="F147" s="80">
        <v>15</v>
      </c>
      <c r="G147" s="81"/>
      <c r="H147" s="81"/>
      <c r="I147" s="55" t="s">
        <v>371</v>
      </c>
      <c r="J147" s="81"/>
    </row>
    <row r="148" spans="1:10" ht="15.75" x14ac:dyDescent="0.2">
      <c r="A148" s="44">
        <v>3</v>
      </c>
      <c r="B148" s="7" t="s">
        <v>346</v>
      </c>
      <c r="C148" s="8" t="s">
        <v>347</v>
      </c>
      <c r="D148" s="4" t="s">
        <v>19</v>
      </c>
      <c r="E148" s="80">
        <v>0</v>
      </c>
      <c r="F148" s="80">
        <v>4</v>
      </c>
      <c r="G148" s="81"/>
      <c r="H148" s="81"/>
      <c r="I148" s="55" t="s">
        <v>371</v>
      </c>
      <c r="J148" s="81"/>
    </row>
    <row r="149" spans="1:10" ht="15.75" x14ac:dyDescent="0.2">
      <c r="A149" s="44">
        <v>4</v>
      </c>
      <c r="B149" s="7" t="s">
        <v>348</v>
      </c>
      <c r="C149" s="8" t="s">
        <v>349</v>
      </c>
      <c r="D149" s="4" t="s">
        <v>19</v>
      </c>
      <c r="E149" s="80">
        <v>2</v>
      </c>
      <c r="F149" s="80">
        <v>4</v>
      </c>
      <c r="G149" s="81"/>
      <c r="H149" s="81"/>
      <c r="I149" s="55" t="s">
        <v>371</v>
      </c>
      <c r="J149" s="81"/>
    </row>
    <row r="150" spans="1:10" ht="15.75" x14ac:dyDescent="0.2">
      <c r="A150" s="44">
        <v>5</v>
      </c>
      <c r="B150" s="7" t="s">
        <v>555</v>
      </c>
      <c r="C150" s="8" t="s">
        <v>451</v>
      </c>
      <c r="D150" s="4" t="s">
        <v>19</v>
      </c>
      <c r="E150" s="80">
        <v>0</v>
      </c>
      <c r="F150" s="80">
        <v>2</v>
      </c>
      <c r="G150" s="81"/>
      <c r="H150" s="81"/>
      <c r="I150" s="55" t="s">
        <v>371</v>
      </c>
      <c r="J150" s="81"/>
    </row>
    <row r="151" spans="1:10" ht="15.75" x14ac:dyDescent="0.2">
      <c r="A151" s="44">
        <v>6</v>
      </c>
      <c r="B151" s="7" t="s">
        <v>556</v>
      </c>
      <c r="C151" s="8" t="s">
        <v>452</v>
      </c>
      <c r="D151" s="4" t="s">
        <v>453</v>
      </c>
      <c r="E151" s="80">
        <v>0</v>
      </c>
      <c r="F151" s="80">
        <v>2</v>
      </c>
      <c r="G151" s="81"/>
      <c r="H151" s="81"/>
      <c r="I151" s="55" t="s">
        <v>371</v>
      </c>
      <c r="J151" s="81"/>
    </row>
    <row r="152" spans="1:10" ht="15.75" x14ac:dyDescent="0.2">
      <c r="A152" s="44">
        <v>7</v>
      </c>
      <c r="B152" s="7" t="s">
        <v>557</v>
      </c>
      <c r="C152" s="8" t="s">
        <v>454</v>
      </c>
      <c r="D152" s="4" t="s">
        <v>13</v>
      </c>
      <c r="E152" s="80">
        <v>0</v>
      </c>
      <c r="F152" s="80">
        <v>1</v>
      </c>
      <c r="G152" s="81"/>
      <c r="H152" s="81"/>
      <c r="I152" s="55" t="s">
        <v>371</v>
      </c>
      <c r="J152" s="81"/>
    </row>
    <row r="153" spans="1:10" ht="15.75" x14ac:dyDescent="0.2">
      <c r="A153" s="44">
        <v>8</v>
      </c>
      <c r="B153" s="7" t="s">
        <v>265</v>
      </c>
      <c r="C153" s="15" t="s">
        <v>455</v>
      </c>
      <c r="D153" s="4" t="s">
        <v>13</v>
      </c>
      <c r="E153" s="80">
        <v>0</v>
      </c>
      <c r="F153" s="80">
        <v>2</v>
      </c>
      <c r="G153" s="81"/>
      <c r="H153" s="81"/>
      <c r="I153" s="55" t="s">
        <v>371</v>
      </c>
      <c r="J153" s="81"/>
    </row>
    <row r="154" spans="1:10" ht="15.75" x14ac:dyDescent="0.2">
      <c r="A154" s="44">
        <v>9</v>
      </c>
      <c r="B154" s="7" t="s">
        <v>350</v>
      </c>
      <c r="C154" s="8" t="s">
        <v>351</v>
      </c>
      <c r="D154" s="4" t="s">
        <v>11</v>
      </c>
      <c r="E154" s="80">
        <v>0</v>
      </c>
      <c r="F154" s="80">
        <v>2</v>
      </c>
      <c r="G154" s="81"/>
      <c r="H154" s="81"/>
      <c r="I154" s="55" t="s">
        <v>371</v>
      </c>
      <c r="J154" s="81"/>
    </row>
    <row r="155" spans="1:10" ht="15.75" x14ac:dyDescent="0.2">
      <c r="A155" s="44">
        <v>10</v>
      </c>
      <c r="B155" s="7" t="s">
        <v>558</v>
      </c>
      <c r="C155" s="8" t="s">
        <v>456</v>
      </c>
      <c r="D155" s="4" t="s">
        <v>11</v>
      </c>
      <c r="E155" s="80">
        <v>0</v>
      </c>
      <c r="F155" s="80">
        <v>5</v>
      </c>
      <c r="G155" s="81"/>
      <c r="H155" s="81"/>
      <c r="I155" s="55" t="s">
        <v>371</v>
      </c>
      <c r="J155" s="81"/>
    </row>
    <row r="156" spans="1:10" ht="15.75" x14ac:dyDescent="0.2">
      <c r="A156" s="44">
        <v>11</v>
      </c>
      <c r="B156" s="7" t="s">
        <v>559</v>
      </c>
      <c r="C156" s="8" t="s">
        <v>457</v>
      </c>
      <c r="D156" s="4" t="s">
        <v>11</v>
      </c>
      <c r="E156" s="80">
        <v>0</v>
      </c>
      <c r="F156" s="80">
        <v>5</v>
      </c>
      <c r="G156" s="81"/>
      <c r="H156" s="81"/>
      <c r="I156" s="55" t="s">
        <v>371</v>
      </c>
      <c r="J156" s="81"/>
    </row>
    <row r="157" spans="1:10" ht="15.75" x14ac:dyDescent="0.2">
      <c r="A157" s="44">
        <v>12</v>
      </c>
      <c r="B157" s="7" t="s">
        <v>360</v>
      </c>
      <c r="C157" s="8" t="s">
        <v>361</v>
      </c>
      <c r="D157" s="4" t="s">
        <v>11</v>
      </c>
      <c r="E157" s="80">
        <v>1</v>
      </c>
      <c r="F157" s="80">
        <v>2</v>
      </c>
      <c r="G157" s="81"/>
      <c r="H157" s="81"/>
      <c r="I157" s="55" t="s">
        <v>371</v>
      </c>
      <c r="J157" s="81"/>
    </row>
    <row r="158" spans="1:10" ht="15.75" x14ac:dyDescent="0.2">
      <c r="A158" s="44">
        <v>13</v>
      </c>
      <c r="B158" s="7" t="s">
        <v>560</v>
      </c>
      <c r="C158" s="8" t="s">
        <v>458</v>
      </c>
      <c r="D158" s="4" t="s">
        <v>11</v>
      </c>
      <c r="E158" s="80">
        <v>0</v>
      </c>
      <c r="F158" s="80">
        <v>2</v>
      </c>
      <c r="G158" s="81"/>
      <c r="H158" s="81"/>
      <c r="I158" s="55" t="s">
        <v>371</v>
      </c>
      <c r="J158" s="81"/>
    </row>
    <row r="159" spans="1:10" ht="15.75" x14ac:dyDescent="0.2">
      <c r="A159" s="44">
        <v>14</v>
      </c>
      <c r="B159" s="7" t="s">
        <v>561</v>
      </c>
      <c r="C159" s="8" t="s">
        <v>459</v>
      </c>
      <c r="D159" s="4" t="s">
        <v>11</v>
      </c>
      <c r="E159" s="80">
        <v>0</v>
      </c>
      <c r="F159" s="80">
        <v>2</v>
      </c>
      <c r="G159" s="81"/>
      <c r="H159" s="81"/>
      <c r="I159" s="55" t="s">
        <v>371</v>
      </c>
      <c r="J159" s="81"/>
    </row>
    <row r="160" spans="1:10" ht="15.75" x14ac:dyDescent="0.2">
      <c r="A160" s="44">
        <v>15</v>
      </c>
      <c r="B160" s="7" t="s">
        <v>562</v>
      </c>
      <c r="C160" s="8" t="s">
        <v>460</v>
      </c>
      <c r="D160" s="4" t="s">
        <v>11</v>
      </c>
      <c r="E160" s="80">
        <v>0</v>
      </c>
      <c r="F160" s="80">
        <v>1</v>
      </c>
      <c r="G160" s="81"/>
      <c r="H160" s="81"/>
      <c r="I160" s="55" t="s">
        <v>371</v>
      </c>
      <c r="J160" s="81"/>
    </row>
    <row r="161" spans="1:10" ht="15.75" x14ac:dyDescent="0.2">
      <c r="A161" s="44">
        <v>16</v>
      </c>
      <c r="B161" s="7" t="s">
        <v>563</v>
      </c>
      <c r="C161" s="8" t="s">
        <v>461</v>
      </c>
      <c r="D161" s="4" t="s">
        <v>11</v>
      </c>
      <c r="E161" s="80">
        <v>0</v>
      </c>
      <c r="F161" s="80">
        <v>2</v>
      </c>
      <c r="G161" s="81"/>
      <c r="H161" s="81"/>
      <c r="I161" s="55" t="s">
        <v>371</v>
      </c>
      <c r="J161" s="81"/>
    </row>
    <row r="162" spans="1:10" ht="15.75" x14ac:dyDescent="0.2">
      <c r="A162" s="44">
        <v>17</v>
      </c>
      <c r="B162" s="7" t="s">
        <v>564</v>
      </c>
      <c r="C162" s="8" t="s">
        <v>462</v>
      </c>
      <c r="D162" s="4" t="s">
        <v>11</v>
      </c>
      <c r="E162" s="80">
        <v>0</v>
      </c>
      <c r="F162" s="80">
        <v>2</v>
      </c>
      <c r="G162" s="81"/>
      <c r="H162" s="81"/>
      <c r="I162" s="55" t="s">
        <v>371</v>
      </c>
      <c r="J162" s="81"/>
    </row>
    <row r="163" spans="1:10" ht="15.75" x14ac:dyDescent="0.2">
      <c r="A163" s="44">
        <v>18</v>
      </c>
      <c r="B163" s="7" t="s">
        <v>565</v>
      </c>
      <c r="C163" s="8" t="s">
        <v>463</v>
      </c>
      <c r="D163" s="4" t="s">
        <v>19</v>
      </c>
      <c r="E163" s="80">
        <v>1</v>
      </c>
      <c r="F163" s="80">
        <v>2</v>
      </c>
      <c r="G163" s="82"/>
      <c r="H163" s="82"/>
      <c r="I163" s="55" t="s">
        <v>371</v>
      </c>
      <c r="J163" s="82"/>
    </row>
    <row r="164" spans="1:10" ht="15.75" x14ac:dyDescent="0.2">
      <c r="A164" s="44">
        <v>19</v>
      </c>
      <c r="B164" s="7" t="s">
        <v>352</v>
      </c>
      <c r="C164" s="8" t="s">
        <v>353</v>
      </c>
      <c r="D164" s="4" t="s">
        <v>11</v>
      </c>
      <c r="E164" s="80">
        <v>1</v>
      </c>
      <c r="F164" s="80">
        <v>2</v>
      </c>
      <c r="G164" s="81"/>
      <c r="H164" s="81"/>
      <c r="I164" s="55" t="s">
        <v>371</v>
      </c>
      <c r="J164" s="81"/>
    </row>
    <row r="165" spans="1:10" ht="15.75" x14ac:dyDescent="0.2">
      <c r="A165" s="44">
        <v>20</v>
      </c>
      <c r="B165" s="7" t="s">
        <v>354</v>
      </c>
      <c r="C165" s="8" t="s">
        <v>355</v>
      </c>
      <c r="D165" s="4" t="s">
        <v>11</v>
      </c>
      <c r="E165" s="80">
        <v>0</v>
      </c>
      <c r="F165" s="80">
        <v>2</v>
      </c>
      <c r="G165" s="81"/>
      <c r="H165" s="81"/>
      <c r="I165" s="55" t="s">
        <v>371</v>
      </c>
      <c r="J165" s="81"/>
    </row>
    <row r="166" spans="1:10" ht="15.75" x14ac:dyDescent="0.2">
      <c r="A166" s="44">
        <v>21</v>
      </c>
      <c r="B166" s="7" t="s">
        <v>265</v>
      </c>
      <c r="C166" s="15" t="s">
        <v>464</v>
      </c>
      <c r="D166" s="4" t="s">
        <v>11</v>
      </c>
      <c r="E166" s="80">
        <v>0</v>
      </c>
      <c r="F166" s="80">
        <v>1</v>
      </c>
      <c r="G166" s="81"/>
      <c r="H166" s="81"/>
      <c r="I166" s="55" t="s">
        <v>371</v>
      </c>
      <c r="J166" s="81"/>
    </row>
    <row r="167" spans="1:10" ht="15.75" x14ac:dyDescent="0.2">
      <c r="A167" s="44">
        <v>22</v>
      </c>
      <c r="B167" s="7" t="s">
        <v>566</v>
      </c>
      <c r="C167" s="8" t="s">
        <v>465</v>
      </c>
      <c r="D167" s="4" t="s">
        <v>19</v>
      </c>
      <c r="E167" s="80">
        <v>5</v>
      </c>
      <c r="F167" s="80">
        <v>20</v>
      </c>
      <c r="G167" s="81"/>
      <c r="H167" s="81"/>
      <c r="I167" s="55" t="s">
        <v>371</v>
      </c>
      <c r="J167" s="81"/>
    </row>
    <row r="168" spans="1:10" ht="15.75" x14ac:dyDescent="0.2">
      <c r="A168" s="44">
        <v>23</v>
      </c>
      <c r="B168" s="7" t="s">
        <v>567</v>
      </c>
      <c r="C168" s="8" t="s">
        <v>466</v>
      </c>
      <c r="D168" s="4" t="s">
        <v>19</v>
      </c>
      <c r="E168" s="80">
        <v>1</v>
      </c>
      <c r="F168" s="80">
        <v>2</v>
      </c>
      <c r="G168" s="81"/>
      <c r="H168" s="81"/>
      <c r="I168" s="55" t="s">
        <v>371</v>
      </c>
      <c r="J168" s="81"/>
    </row>
    <row r="169" spans="1:10" ht="15.75" x14ac:dyDescent="0.2">
      <c r="A169" s="44">
        <v>24</v>
      </c>
      <c r="B169" s="7" t="s">
        <v>265</v>
      </c>
      <c r="C169" s="15" t="s">
        <v>467</v>
      </c>
      <c r="D169" s="4" t="s">
        <v>19</v>
      </c>
      <c r="E169" s="80">
        <v>5</v>
      </c>
      <c r="F169" s="80">
        <v>10</v>
      </c>
      <c r="G169" s="81"/>
      <c r="H169" s="81"/>
      <c r="I169" s="55" t="s">
        <v>371</v>
      </c>
      <c r="J169" s="81"/>
    </row>
    <row r="170" spans="1:10" ht="15.75" x14ac:dyDescent="0.2">
      <c r="A170" s="44">
        <v>25</v>
      </c>
      <c r="B170" s="7" t="s">
        <v>265</v>
      </c>
      <c r="C170" s="15" t="s">
        <v>468</v>
      </c>
      <c r="D170" s="4" t="s">
        <v>19</v>
      </c>
      <c r="E170" s="80">
        <v>2</v>
      </c>
      <c r="F170" s="80">
        <v>5</v>
      </c>
      <c r="G170" s="81"/>
      <c r="H170" s="81"/>
      <c r="I170" s="55" t="s">
        <v>371</v>
      </c>
      <c r="J170" s="81"/>
    </row>
    <row r="171" spans="1:10" ht="15.75" x14ac:dyDescent="0.2">
      <c r="A171" s="44">
        <v>26</v>
      </c>
      <c r="B171" s="7" t="s">
        <v>356</v>
      </c>
      <c r="C171" s="8" t="s">
        <v>357</v>
      </c>
      <c r="D171" s="4" t="s">
        <v>19</v>
      </c>
      <c r="E171" s="80">
        <v>5</v>
      </c>
      <c r="F171" s="80">
        <v>7</v>
      </c>
      <c r="G171" s="81"/>
      <c r="H171" s="81"/>
      <c r="I171" s="55" t="s">
        <v>371</v>
      </c>
      <c r="J171" s="81"/>
    </row>
  </sheetData>
  <mergeCells count="2">
    <mergeCell ref="A1:J1"/>
    <mergeCell ref="A2:J2"/>
  </mergeCells>
  <conditionalFormatting sqref="C42:C46 C48:C57">
    <cfRule type="expression" dxfId="4" priority="1">
      <formula>AND(COUNTIF($B$43:$B$69,#REF!)+COUNTIF(#REF!,#REF!)&gt;1,NOT(ISBLANK(#REF!)))</formula>
    </cfRule>
  </conditionalFormatting>
  <conditionalFormatting sqref="C47">
    <cfRule type="expression" dxfId="3" priority="4">
      <formula>AND(COUNTIF($B$43:$B$69,C52)+COUNTIF(#REF!,C52)&gt;1,NOT(ISBLANK(C52)))</formula>
    </cfRule>
  </conditionalFormatting>
  <conditionalFormatting sqref="C58">
    <cfRule type="expression" dxfId="2" priority="3">
      <formula>AND(COUNTIF($B$43:$B$69,C68)+COUNTIF(#REF!,C68)&gt;1,NOT(ISBLANK(C68)))</formula>
    </cfRule>
  </conditionalFormatting>
  <conditionalFormatting sqref="C59:C69">
    <cfRule type="expression" dxfId="1" priority="2">
      <formula>AND(COUNTIF($B$43:$B$69,#REF!)+COUNTIF(#REF!,#REF!)&gt;1,NOT(ISBLANK(#REF!)))</formula>
    </cfRule>
  </conditionalFormatting>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L107"/>
  <sheetViews>
    <sheetView workbookViewId="0">
      <selection activeCell="D7" sqref="D7"/>
    </sheetView>
  </sheetViews>
  <sheetFormatPr defaultRowHeight="12.75" x14ac:dyDescent="0.2"/>
  <cols>
    <col min="1" max="2" width="7.28515625" customWidth="1"/>
    <col min="3" max="3" width="55.5703125" customWidth="1"/>
    <col min="4" max="4" width="14.7109375" customWidth="1"/>
    <col min="5" max="5" width="27.42578125" customWidth="1"/>
    <col min="6" max="6" width="12.85546875" customWidth="1"/>
    <col min="7" max="87" width="10" customWidth="1"/>
  </cols>
  <sheetData>
    <row r="1" spans="1:90" ht="63.75" x14ac:dyDescent="0.2">
      <c r="A1" s="1" t="s">
        <v>0</v>
      </c>
      <c r="B1" s="1" t="s">
        <v>135</v>
      </c>
      <c r="C1" s="2" t="s">
        <v>1</v>
      </c>
      <c r="D1" s="1" t="s">
        <v>2</v>
      </c>
      <c r="E1" s="13"/>
      <c r="F1" s="126" t="s">
        <v>104</v>
      </c>
      <c r="G1" s="127"/>
      <c r="H1" s="124" t="s">
        <v>105</v>
      </c>
      <c r="I1" s="125"/>
      <c r="J1" s="126" t="s">
        <v>106</v>
      </c>
      <c r="K1" s="127"/>
      <c r="L1" s="124" t="s">
        <v>107</v>
      </c>
      <c r="M1" s="125"/>
      <c r="N1" s="126" t="s">
        <v>108</v>
      </c>
      <c r="O1" s="127"/>
      <c r="P1" s="124" t="s">
        <v>109</v>
      </c>
      <c r="Q1" s="125"/>
      <c r="R1" s="126" t="s">
        <v>110</v>
      </c>
      <c r="S1" s="127"/>
      <c r="T1" s="124" t="s">
        <v>111</v>
      </c>
      <c r="U1" s="125"/>
      <c r="V1" s="126" t="s">
        <v>112</v>
      </c>
      <c r="W1" s="127"/>
      <c r="X1" s="124" t="s">
        <v>3</v>
      </c>
      <c r="Y1" s="125"/>
      <c r="Z1" s="126" t="s">
        <v>129</v>
      </c>
      <c r="AA1" s="127"/>
      <c r="AB1" s="124" t="s">
        <v>130</v>
      </c>
      <c r="AC1" s="125"/>
      <c r="AD1" s="126" t="s">
        <v>94</v>
      </c>
      <c r="AE1" s="127"/>
      <c r="AF1" s="124" t="s">
        <v>95</v>
      </c>
      <c r="AG1" s="125"/>
      <c r="AH1" s="126" t="s">
        <v>96</v>
      </c>
      <c r="AI1" s="127"/>
      <c r="AJ1" s="124" t="s">
        <v>97</v>
      </c>
      <c r="AK1" s="125"/>
      <c r="AL1" s="126" t="s">
        <v>98</v>
      </c>
      <c r="AM1" s="127"/>
      <c r="AN1" s="124" t="s">
        <v>99</v>
      </c>
      <c r="AO1" s="125"/>
      <c r="AP1" s="126" t="s">
        <v>100</v>
      </c>
      <c r="AQ1" s="127"/>
      <c r="AR1" s="124" t="s">
        <v>101</v>
      </c>
      <c r="AS1" s="125"/>
      <c r="AT1" s="126" t="s">
        <v>102</v>
      </c>
      <c r="AU1" s="127"/>
      <c r="AV1" s="124" t="s">
        <v>4</v>
      </c>
      <c r="AW1" s="125"/>
      <c r="AX1" s="126" t="s">
        <v>103</v>
      </c>
      <c r="AY1" s="127"/>
      <c r="AZ1" s="124" t="s">
        <v>5</v>
      </c>
      <c r="BA1" s="125"/>
      <c r="BB1" s="126" t="s">
        <v>113</v>
      </c>
      <c r="BC1" s="127"/>
      <c r="BD1" s="39" t="s">
        <v>114</v>
      </c>
      <c r="BE1" s="40"/>
      <c r="BF1" s="126" t="s">
        <v>115</v>
      </c>
      <c r="BG1" s="127"/>
      <c r="BH1" s="124" t="s">
        <v>116</v>
      </c>
      <c r="BI1" s="125"/>
      <c r="BJ1" s="126" t="s">
        <v>288</v>
      </c>
      <c r="BK1" s="127"/>
      <c r="BL1" s="124" t="s">
        <v>117</v>
      </c>
      <c r="BM1" s="125"/>
      <c r="BN1" s="126" t="s">
        <v>118</v>
      </c>
      <c r="BO1" s="127"/>
      <c r="BP1" s="124" t="s">
        <v>119</v>
      </c>
      <c r="BQ1" s="125"/>
      <c r="BR1" s="126" t="s">
        <v>120</v>
      </c>
      <c r="BS1" s="127"/>
      <c r="BT1" s="124" t="s">
        <v>121</v>
      </c>
      <c r="BU1" s="125"/>
      <c r="BV1" s="126" t="s">
        <v>122</v>
      </c>
      <c r="BW1" s="127"/>
      <c r="BX1" s="124" t="s">
        <v>123</v>
      </c>
      <c r="BY1" s="125"/>
      <c r="BZ1" s="126" t="s">
        <v>124</v>
      </c>
      <c r="CA1" s="127"/>
      <c r="CB1" s="124" t="s">
        <v>125</v>
      </c>
      <c r="CC1" s="125"/>
      <c r="CD1" s="126" t="s">
        <v>126</v>
      </c>
      <c r="CE1" s="127"/>
      <c r="CF1" s="124" t="s">
        <v>127</v>
      </c>
      <c r="CG1" s="125"/>
      <c r="CH1" s="126" t="s">
        <v>128</v>
      </c>
      <c r="CI1" s="127"/>
      <c r="CJ1" s="3" t="s">
        <v>6</v>
      </c>
      <c r="CK1" s="9" t="s">
        <v>7</v>
      </c>
      <c r="CL1" s="3" t="s">
        <v>131</v>
      </c>
    </row>
    <row r="2" spans="1:90" x14ac:dyDescent="0.2">
      <c r="A2" s="1"/>
      <c r="B2" s="13"/>
      <c r="C2" s="14"/>
      <c r="D2" s="1"/>
      <c r="E2" s="1"/>
      <c r="F2" s="17" t="s">
        <v>154</v>
      </c>
      <c r="G2" s="17" t="s">
        <v>155</v>
      </c>
      <c r="H2" s="10" t="s">
        <v>154</v>
      </c>
      <c r="I2" s="10" t="s">
        <v>155</v>
      </c>
      <c r="J2" s="17" t="s">
        <v>154</v>
      </c>
      <c r="K2" s="17" t="s">
        <v>155</v>
      </c>
      <c r="L2" s="10" t="s">
        <v>154</v>
      </c>
      <c r="M2" s="10"/>
      <c r="N2" s="17" t="s">
        <v>154</v>
      </c>
      <c r="O2" s="17" t="s">
        <v>155</v>
      </c>
      <c r="P2" s="10" t="s">
        <v>154</v>
      </c>
      <c r="Q2" s="10" t="s">
        <v>155</v>
      </c>
      <c r="R2" s="17" t="s">
        <v>154</v>
      </c>
      <c r="S2" s="17" t="s">
        <v>155</v>
      </c>
      <c r="T2" s="10" t="s">
        <v>154</v>
      </c>
      <c r="U2" s="10" t="s">
        <v>155</v>
      </c>
      <c r="V2" s="17" t="s">
        <v>154</v>
      </c>
      <c r="W2" s="17" t="s">
        <v>155</v>
      </c>
      <c r="X2" s="10" t="s">
        <v>154</v>
      </c>
      <c r="Y2" s="10"/>
      <c r="Z2" s="17" t="s">
        <v>154</v>
      </c>
      <c r="AA2" s="17"/>
      <c r="AB2" s="10" t="s">
        <v>154</v>
      </c>
      <c r="AC2" s="10"/>
      <c r="AD2" s="17" t="s">
        <v>154</v>
      </c>
      <c r="AE2" s="17" t="s">
        <v>155</v>
      </c>
      <c r="AF2" s="10" t="s">
        <v>154</v>
      </c>
      <c r="AG2" s="10" t="s">
        <v>155</v>
      </c>
      <c r="AH2" s="17" t="s">
        <v>154</v>
      </c>
      <c r="AI2" s="17" t="s">
        <v>155</v>
      </c>
      <c r="AJ2" s="10" t="s">
        <v>154</v>
      </c>
      <c r="AK2" s="10" t="s">
        <v>155</v>
      </c>
      <c r="AL2" s="17" t="s">
        <v>154</v>
      </c>
      <c r="AM2" s="17" t="s">
        <v>155</v>
      </c>
      <c r="AN2" s="10" t="s">
        <v>154</v>
      </c>
      <c r="AO2" s="10" t="s">
        <v>155</v>
      </c>
      <c r="AP2" s="17" t="s">
        <v>154</v>
      </c>
      <c r="AQ2" s="17" t="s">
        <v>155</v>
      </c>
      <c r="AR2" s="10" t="s">
        <v>154</v>
      </c>
      <c r="AS2" s="10" t="s">
        <v>155</v>
      </c>
      <c r="AT2" s="17" t="s">
        <v>154</v>
      </c>
      <c r="AU2" s="17" t="s">
        <v>155</v>
      </c>
      <c r="AV2" s="10" t="s">
        <v>154</v>
      </c>
      <c r="AW2" s="10" t="s">
        <v>155</v>
      </c>
      <c r="AX2" s="17" t="s">
        <v>154</v>
      </c>
      <c r="AY2" s="6" t="s">
        <v>155</v>
      </c>
      <c r="AZ2" s="9"/>
      <c r="BA2" s="9"/>
      <c r="BB2" s="17" t="s">
        <v>154</v>
      </c>
      <c r="BC2" s="17" t="s">
        <v>155</v>
      </c>
      <c r="BD2" s="10" t="s">
        <v>154</v>
      </c>
      <c r="BE2" s="10" t="s">
        <v>155</v>
      </c>
      <c r="BF2" s="17" t="s">
        <v>154</v>
      </c>
      <c r="BG2" s="17"/>
      <c r="BH2" s="10" t="s">
        <v>154</v>
      </c>
      <c r="BI2" s="10" t="s">
        <v>155</v>
      </c>
      <c r="BJ2" s="17" t="s">
        <v>154</v>
      </c>
      <c r="BK2" s="17" t="s">
        <v>155</v>
      </c>
      <c r="BL2" s="10" t="s">
        <v>154</v>
      </c>
      <c r="BM2" s="10" t="s">
        <v>155</v>
      </c>
      <c r="BN2" s="17" t="s">
        <v>154</v>
      </c>
      <c r="BO2" s="17" t="s">
        <v>155</v>
      </c>
      <c r="BP2" s="10" t="s">
        <v>154</v>
      </c>
      <c r="BQ2" s="10" t="s">
        <v>155</v>
      </c>
      <c r="BR2" s="17" t="s">
        <v>154</v>
      </c>
      <c r="BS2" s="17" t="s">
        <v>155</v>
      </c>
      <c r="BT2" s="10" t="s">
        <v>154</v>
      </c>
      <c r="BU2" s="10"/>
      <c r="BV2" s="17" t="s">
        <v>154</v>
      </c>
      <c r="BW2" s="17" t="s">
        <v>155</v>
      </c>
      <c r="BX2" s="10" t="s">
        <v>154</v>
      </c>
      <c r="BY2" s="10"/>
      <c r="BZ2" s="17" t="s">
        <v>154</v>
      </c>
      <c r="CA2" s="17" t="s">
        <v>155</v>
      </c>
      <c r="CB2" s="10" t="s">
        <v>154</v>
      </c>
      <c r="CC2" s="10" t="s">
        <v>155</v>
      </c>
      <c r="CD2" s="17" t="s">
        <v>154</v>
      </c>
      <c r="CE2" s="17" t="s">
        <v>155</v>
      </c>
      <c r="CF2" s="10" t="s">
        <v>154</v>
      </c>
      <c r="CG2" s="10" t="s">
        <v>155</v>
      </c>
      <c r="CH2" s="17" t="s">
        <v>154</v>
      </c>
      <c r="CI2" s="17"/>
      <c r="CJ2" s="3"/>
      <c r="CK2" s="9"/>
      <c r="CL2" s="3"/>
    </row>
    <row r="3" spans="1:90" ht="78.75" x14ac:dyDescent="0.2">
      <c r="A3" s="4" t="s">
        <v>9</v>
      </c>
      <c r="B3" s="4" t="s">
        <v>149</v>
      </c>
      <c r="C3" s="5" t="s">
        <v>10</v>
      </c>
      <c r="D3" s="4" t="s">
        <v>11</v>
      </c>
      <c r="E3" s="4" t="s">
        <v>281</v>
      </c>
      <c r="F3" s="6">
        <v>6</v>
      </c>
      <c r="G3" s="6">
        <v>8</v>
      </c>
      <c r="H3" s="10">
        <v>2</v>
      </c>
      <c r="I3" s="10">
        <v>5</v>
      </c>
      <c r="J3" s="6">
        <v>1</v>
      </c>
      <c r="K3" s="6">
        <v>2</v>
      </c>
      <c r="L3" s="10">
        <v>1</v>
      </c>
      <c r="M3" s="10">
        <v>2</v>
      </c>
      <c r="N3" s="6">
        <f>VLOOKUP(B3,[1]TBYT!$B$9:$F$580,5,0)</f>
        <v>1</v>
      </c>
      <c r="O3" s="6">
        <f>VLOOKUP(B3,[1]TBYT!$B$9:$F$580,4,0)</f>
        <v>1</v>
      </c>
      <c r="P3" s="10">
        <f>VLOOKUP(B3,[2]TBYT!$B$5:$F$580,4,0)</f>
        <v>1</v>
      </c>
      <c r="Q3" s="26">
        <v>1</v>
      </c>
      <c r="R3" s="6">
        <v>1</v>
      </c>
      <c r="S3" s="6">
        <v>2</v>
      </c>
      <c r="T3" s="10">
        <v>1</v>
      </c>
      <c r="U3" s="37">
        <v>1</v>
      </c>
      <c r="V3" s="6"/>
      <c r="W3" s="6"/>
      <c r="X3" s="10">
        <f>VLOOKUP(C3,[3]TBYT!$C$8:$H$329,6,0)</f>
        <v>4</v>
      </c>
      <c r="Y3" s="10">
        <v>4</v>
      </c>
      <c r="Z3" s="6">
        <v>2</v>
      </c>
      <c r="AA3" s="25">
        <v>2</v>
      </c>
      <c r="AB3" s="10">
        <v>2</v>
      </c>
      <c r="AC3" s="29">
        <v>3</v>
      </c>
      <c r="AD3" s="6">
        <v>1</v>
      </c>
      <c r="AE3" s="6">
        <v>2</v>
      </c>
      <c r="AF3" s="10">
        <f>VLOOKUP(B3,[4]PL1_TBYT!$B$7:$G$305,6,0)</f>
        <v>1</v>
      </c>
      <c r="AG3" s="10">
        <f>VLOOKUP(B3,[4]PL1_TBYT!$B$7:$G$305,4,0)</f>
        <v>3</v>
      </c>
      <c r="AH3" s="6">
        <v>2</v>
      </c>
      <c r="AI3" s="6">
        <v>3</v>
      </c>
      <c r="AJ3" s="10">
        <v>1</v>
      </c>
      <c r="AK3" s="10">
        <v>3</v>
      </c>
      <c r="AL3" s="25">
        <v>1</v>
      </c>
      <c r="AM3" s="25">
        <v>2</v>
      </c>
      <c r="AN3" s="10">
        <v>1</v>
      </c>
      <c r="AO3" s="10">
        <v>2</v>
      </c>
      <c r="AP3" s="6">
        <v>2</v>
      </c>
      <c r="AQ3" s="6">
        <v>2</v>
      </c>
      <c r="AR3" s="10">
        <v>1</v>
      </c>
      <c r="AS3" s="10">
        <v>2</v>
      </c>
      <c r="AT3" s="6">
        <v>1</v>
      </c>
      <c r="AU3" s="6">
        <v>2</v>
      </c>
      <c r="AV3" s="10">
        <v>1</v>
      </c>
      <c r="AW3" s="10">
        <v>2</v>
      </c>
      <c r="AX3" s="6">
        <v>1</v>
      </c>
      <c r="AY3" s="6">
        <v>2</v>
      </c>
      <c r="AZ3" s="10"/>
      <c r="BA3" s="10"/>
      <c r="BB3" s="6">
        <v>2</v>
      </c>
      <c r="BC3" s="6">
        <v>3</v>
      </c>
      <c r="BD3" s="10">
        <v>1</v>
      </c>
      <c r="BE3" s="10">
        <v>2</v>
      </c>
      <c r="BF3" s="6"/>
      <c r="BG3" s="23">
        <v>2</v>
      </c>
      <c r="BH3" s="10">
        <v>0</v>
      </c>
      <c r="BI3" s="10">
        <v>1</v>
      </c>
      <c r="BJ3" s="6"/>
      <c r="BK3" s="6"/>
      <c r="BL3" s="10"/>
      <c r="BM3" s="34">
        <v>1</v>
      </c>
      <c r="BN3" s="6">
        <v>1</v>
      </c>
      <c r="BO3" s="6">
        <v>2</v>
      </c>
      <c r="BP3" s="10">
        <v>0</v>
      </c>
      <c r="BQ3" s="10">
        <v>1</v>
      </c>
      <c r="BR3" s="6">
        <v>0</v>
      </c>
      <c r="BS3" s="6">
        <v>1</v>
      </c>
      <c r="BT3" s="10">
        <v>1</v>
      </c>
      <c r="BU3" s="33">
        <v>2</v>
      </c>
      <c r="BV3" s="6">
        <v>0</v>
      </c>
      <c r="BW3" s="6">
        <v>2</v>
      </c>
      <c r="BX3" s="10"/>
      <c r="BY3" s="10">
        <v>2</v>
      </c>
      <c r="BZ3" s="6"/>
      <c r="CA3" s="6">
        <v>1</v>
      </c>
      <c r="CB3" s="10">
        <f>VLOOKUP(B3,[5]TBYT!$B$5:$F$580,4,0)</f>
        <v>1</v>
      </c>
      <c r="CC3" s="36">
        <f>VLOOKUP(B3,'[6]định mức'!$B$8:$H$580,7,0)</f>
        <v>1</v>
      </c>
      <c r="CD3" s="6">
        <v>1</v>
      </c>
      <c r="CE3" s="6">
        <v>2</v>
      </c>
      <c r="CF3" s="10">
        <v>1</v>
      </c>
      <c r="CG3" s="10">
        <v>1</v>
      </c>
      <c r="CH3" s="6">
        <v>1</v>
      </c>
      <c r="CI3" s="31">
        <v>2</v>
      </c>
      <c r="CJ3" s="6"/>
      <c r="CK3" s="6">
        <v>1</v>
      </c>
      <c r="CL3" s="6"/>
    </row>
    <row r="4" spans="1:90" ht="31.5" x14ac:dyDescent="0.2">
      <c r="A4" s="19" t="s">
        <v>9</v>
      </c>
      <c r="B4" s="19" t="s">
        <v>150</v>
      </c>
      <c r="C4" s="20" t="s">
        <v>12</v>
      </c>
      <c r="D4" s="19" t="s">
        <v>13</v>
      </c>
      <c r="E4" s="19" t="s">
        <v>282</v>
      </c>
      <c r="F4" s="21">
        <v>3</v>
      </c>
      <c r="G4" s="21">
        <v>5</v>
      </c>
      <c r="H4" s="21">
        <v>1</v>
      </c>
      <c r="I4" s="21">
        <v>2</v>
      </c>
      <c r="J4" s="21">
        <v>1</v>
      </c>
      <c r="K4" s="21">
        <v>1</v>
      </c>
      <c r="L4" s="21">
        <v>0</v>
      </c>
      <c r="M4" s="21">
        <v>1</v>
      </c>
      <c r="N4" s="21">
        <f>VLOOKUP(B4,[1]TBYT!$B$9:$F$580,5,0)</f>
        <v>0</v>
      </c>
      <c r="O4" s="21">
        <f>VLOOKUP(B4,[1]TBYT!$B$9:$F$580,4,0)</f>
        <v>1</v>
      </c>
      <c r="P4" s="21"/>
      <c r="Q4" s="27"/>
      <c r="R4" s="21"/>
      <c r="S4" s="21"/>
      <c r="T4" s="21"/>
      <c r="U4" s="38"/>
      <c r="V4" s="21"/>
      <c r="W4" s="21"/>
      <c r="X4" s="21">
        <v>2</v>
      </c>
      <c r="Y4" s="21">
        <v>2</v>
      </c>
      <c r="Z4" s="21">
        <v>0</v>
      </c>
      <c r="AA4" s="25">
        <v>1</v>
      </c>
      <c r="AB4" s="21"/>
      <c r="AC4" s="29">
        <v>1</v>
      </c>
      <c r="AD4" s="21">
        <v>1</v>
      </c>
      <c r="AE4" s="21">
        <v>2</v>
      </c>
      <c r="AF4" s="21">
        <f>VLOOKUP(B4,[4]PL1_TBYT!$B$7:$G$305,6,0)</f>
        <v>1</v>
      </c>
      <c r="AG4" s="21">
        <f>VLOOKUP(B4,[4]PL1_TBYT!$B$7:$G$305,4,0)</f>
        <v>1</v>
      </c>
      <c r="AH4" s="21">
        <v>1</v>
      </c>
      <c r="AI4" s="21">
        <v>2</v>
      </c>
      <c r="AJ4" s="21">
        <v>0</v>
      </c>
      <c r="AK4" s="21">
        <v>1</v>
      </c>
      <c r="AL4" s="25">
        <v>0</v>
      </c>
      <c r="AM4" s="25">
        <v>1</v>
      </c>
      <c r="AN4" s="21">
        <v>0</v>
      </c>
      <c r="AO4" s="21">
        <v>1</v>
      </c>
      <c r="AP4" s="21">
        <v>0</v>
      </c>
      <c r="AQ4" s="21">
        <v>2</v>
      </c>
      <c r="AR4" s="21">
        <v>0</v>
      </c>
      <c r="AS4" s="21">
        <v>1</v>
      </c>
      <c r="AT4" s="21">
        <v>0</v>
      </c>
      <c r="AU4" s="21">
        <v>1</v>
      </c>
      <c r="AV4" s="21">
        <v>0</v>
      </c>
      <c r="AW4" s="21">
        <v>1</v>
      </c>
      <c r="AX4" s="21">
        <v>0</v>
      </c>
      <c r="AY4" s="6">
        <v>2</v>
      </c>
      <c r="AZ4" s="21"/>
      <c r="BA4" s="21"/>
      <c r="BB4" s="21">
        <v>1</v>
      </c>
      <c r="BC4" s="21">
        <v>1</v>
      </c>
      <c r="BD4" s="21">
        <v>1</v>
      </c>
      <c r="BE4" s="21">
        <v>1</v>
      </c>
      <c r="BF4" s="21">
        <v>1</v>
      </c>
      <c r="BG4" s="23">
        <v>2</v>
      </c>
      <c r="BH4" s="21"/>
      <c r="BI4" s="21">
        <v>1</v>
      </c>
      <c r="BJ4" s="21">
        <v>0</v>
      </c>
      <c r="BK4" s="21">
        <v>1</v>
      </c>
      <c r="BL4" s="21"/>
      <c r="BM4" s="35">
        <v>1</v>
      </c>
      <c r="BN4" s="21">
        <v>0</v>
      </c>
      <c r="BO4" s="21">
        <v>1</v>
      </c>
      <c r="BP4" s="21">
        <v>0</v>
      </c>
      <c r="BQ4" s="10">
        <v>1</v>
      </c>
      <c r="BR4" s="21"/>
      <c r="BS4" s="21">
        <v>1</v>
      </c>
      <c r="BT4" s="21"/>
      <c r="BU4" s="33">
        <v>1</v>
      </c>
      <c r="BV4" s="21"/>
      <c r="BW4" s="21">
        <v>1</v>
      </c>
      <c r="BX4" s="21"/>
      <c r="BY4" s="10">
        <v>2</v>
      </c>
      <c r="BZ4" s="21"/>
      <c r="CA4" s="21">
        <v>1</v>
      </c>
      <c r="CB4" s="21"/>
      <c r="CC4" s="36">
        <f>VLOOKUP(B4,'[6]định mức'!$B$8:$H$580,7,0)</f>
        <v>1</v>
      </c>
      <c r="CD4" s="21"/>
      <c r="CE4" s="21">
        <v>1</v>
      </c>
      <c r="CF4" s="21"/>
      <c r="CG4" s="21">
        <v>1</v>
      </c>
      <c r="CH4" s="21"/>
      <c r="CI4" s="32">
        <v>1</v>
      </c>
      <c r="CJ4" s="21"/>
      <c r="CK4" s="21"/>
      <c r="CL4" s="21"/>
    </row>
    <row r="5" spans="1:90" ht="31.5" x14ac:dyDescent="0.2">
      <c r="A5" s="22">
        <v>28</v>
      </c>
      <c r="B5" s="22" t="s">
        <v>172</v>
      </c>
      <c r="C5" s="15" t="s">
        <v>32</v>
      </c>
      <c r="D5" s="19" t="s">
        <v>19</v>
      </c>
      <c r="E5" s="19" t="s">
        <v>303</v>
      </c>
      <c r="F5" s="21">
        <v>0</v>
      </c>
      <c r="G5" s="21" t="s">
        <v>230</v>
      </c>
      <c r="H5" s="21"/>
      <c r="I5" s="21"/>
      <c r="J5" s="21"/>
      <c r="K5" s="21"/>
      <c r="L5" s="21"/>
      <c r="M5" s="21"/>
      <c r="N5" s="21"/>
      <c r="O5" s="21"/>
      <c r="P5" s="21"/>
      <c r="Q5" s="27"/>
      <c r="R5" s="21"/>
      <c r="S5" s="21"/>
      <c r="T5" s="21"/>
      <c r="U5" s="38"/>
      <c r="V5" s="21"/>
      <c r="W5" s="21"/>
      <c r="X5" s="21"/>
      <c r="Y5" s="21"/>
      <c r="Z5" s="21"/>
      <c r="AA5" s="25">
        <v>0</v>
      </c>
      <c r="AB5" s="21"/>
      <c r="AC5" s="29"/>
      <c r="AD5" s="21"/>
      <c r="AE5" s="21"/>
      <c r="AF5" s="21"/>
      <c r="AG5" s="21"/>
      <c r="AH5" s="21">
        <v>0</v>
      </c>
      <c r="AI5" s="21">
        <v>2</v>
      </c>
      <c r="AJ5" s="21"/>
      <c r="AK5" s="21"/>
      <c r="AL5" s="25"/>
      <c r="AM5" s="25"/>
      <c r="AN5" s="21">
        <v>0</v>
      </c>
      <c r="AO5" s="21">
        <v>1</v>
      </c>
      <c r="AP5" s="21"/>
      <c r="AQ5" s="21"/>
      <c r="AR5" s="21"/>
      <c r="AS5" s="21"/>
      <c r="AT5" s="21"/>
      <c r="AU5" s="21"/>
      <c r="AV5" s="21"/>
      <c r="AW5" s="21"/>
      <c r="AX5" s="21"/>
      <c r="AY5" s="6"/>
      <c r="AZ5" s="21"/>
      <c r="BA5" s="21"/>
      <c r="BB5" s="21"/>
      <c r="BC5" s="21"/>
      <c r="BD5" s="21"/>
      <c r="BE5" s="21"/>
      <c r="BF5" s="21"/>
      <c r="BG5" s="24"/>
      <c r="BH5" s="21"/>
      <c r="BI5" s="21"/>
      <c r="BJ5" s="21"/>
      <c r="BK5" s="21"/>
      <c r="BL5" s="21"/>
      <c r="BM5" s="35"/>
      <c r="BN5" s="21"/>
      <c r="BO5" s="21"/>
      <c r="BP5" s="21"/>
      <c r="BQ5" s="10"/>
      <c r="BR5" s="21"/>
      <c r="BS5" s="21"/>
      <c r="BT5" s="21"/>
      <c r="BU5" s="33">
        <v>0</v>
      </c>
      <c r="BV5" s="21"/>
      <c r="BW5" s="21">
        <v>0</v>
      </c>
      <c r="BX5" s="21"/>
      <c r="BY5" s="10"/>
      <c r="BZ5" s="21"/>
      <c r="CA5" s="21"/>
      <c r="CB5" s="21"/>
      <c r="CC5" s="36"/>
      <c r="CD5" s="21"/>
      <c r="CE5" s="6"/>
      <c r="CF5" s="21"/>
      <c r="CG5" s="21"/>
      <c r="CH5" s="21"/>
      <c r="CI5" s="32"/>
      <c r="CJ5" s="21"/>
      <c r="CK5" s="21"/>
      <c r="CL5" s="21"/>
    </row>
    <row r="6" spans="1:90" ht="16.5" x14ac:dyDescent="0.2">
      <c r="A6" s="7">
        <v>85</v>
      </c>
      <c r="B6" s="7" t="s">
        <v>181</v>
      </c>
      <c r="C6" s="15" t="s">
        <v>41</v>
      </c>
      <c r="D6" s="4" t="s">
        <v>25</v>
      </c>
      <c r="E6" s="4" t="s">
        <v>302</v>
      </c>
      <c r="F6" s="6">
        <v>1</v>
      </c>
      <c r="G6" s="6">
        <v>4</v>
      </c>
      <c r="H6" s="10">
        <v>1</v>
      </c>
      <c r="I6" s="10">
        <v>3</v>
      </c>
      <c r="J6" s="6"/>
      <c r="K6" s="6"/>
      <c r="L6" s="10"/>
      <c r="M6" s="10"/>
      <c r="N6" s="6"/>
      <c r="O6" s="6"/>
      <c r="P6" s="10"/>
      <c r="Q6" s="27"/>
      <c r="R6" s="6"/>
      <c r="S6" s="6"/>
      <c r="T6" s="10"/>
      <c r="U6" s="38"/>
      <c r="V6" s="6"/>
      <c r="W6" s="6"/>
      <c r="X6" s="10"/>
      <c r="Y6" s="10">
        <v>1</v>
      </c>
      <c r="Z6" s="6"/>
      <c r="AA6" s="25">
        <v>0</v>
      </c>
      <c r="AB6" s="10">
        <v>1</v>
      </c>
      <c r="AC6" s="29">
        <v>2</v>
      </c>
      <c r="AD6" s="6">
        <v>1</v>
      </c>
      <c r="AE6" s="6">
        <v>1</v>
      </c>
      <c r="AF6" s="10">
        <f>VLOOKUP(B6,[4]PL1_TBYT!$B$7:$G$305,6,0)</f>
        <v>0</v>
      </c>
      <c r="AG6" s="10">
        <f>VLOOKUP(B6,[4]PL1_TBYT!$B$7:$G$305,4,0)</f>
        <v>2</v>
      </c>
      <c r="AH6" s="6">
        <v>0</v>
      </c>
      <c r="AI6" s="6">
        <v>2</v>
      </c>
      <c r="AJ6" s="10">
        <v>0</v>
      </c>
      <c r="AK6" s="10">
        <v>2</v>
      </c>
      <c r="AL6" s="25"/>
      <c r="AM6" s="25"/>
      <c r="AN6" s="10">
        <v>0</v>
      </c>
      <c r="AO6" s="10">
        <v>2</v>
      </c>
      <c r="AP6" s="6">
        <v>0</v>
      </c>
      <c r="AQ6" s="6">
        <v>2</v>
      </c>
      <c r="AR6" s="10">
        <v>0</v>
      </c>
      <c r="AS6" s="10">
        <v>2</v>
      </c>
      <c r="AT6" s="6">
        <v>0</v>
      </c>
      <c r="AU6" s="6">
        <v>2</v>
      </c>
      <c r="AV6" s="10">
        <v>0</v>
      </c>
      <c r="AW6" s="10">
        <v>2</v>
      </c>
      <c r="AX6" s="6">
        <v>0</v>
      </c>
      <c r="AY6" s="6">
        <v>2</v>
      </c>
      <c r="AZ6" s="10"/>
      <c r="BA6" s="10"/>
      <c r="BB6" s="6"/>
      <c r="BC6" s="6"/>
      <c r="BD6" s="10"/>
      <c r="BE6" s="10"/>
      <c r="BF6" s="6">
        <v>0</v>
      </c>
      <c r="BG6" s="23">
        <v>1</v>
      </c>
      <c r="BH6" s="10"/>
      <c r="BI6" s="10"/>
      <c r="BJ6" s="6"/>
      <c r="BK6" s="6"/>
      <c r="BL6" s="10"/>
      <c r="BM6" s="34"/>
      <c r="BN6" s="6">
        <v>0</v>
      </c>
      <c r="BO6" s="6">
        <v>1</v>
      </c>
      <c r="BP6" s="10">
        <v>0</v>
      </c>
      <c r="BQ6" s="10">
        <v>1</v>
      </c>
      <c r="BR6" s="6"/>
      <c r="BS6" s="6"/>
      <c r="BT6" s="10">
        <v>0</v>
      </c>
      <c r="BU6" s="33">
        <v>1</v>
      </c>
      <c r="BV6" s="6"/>
      <c r="BW6" s="6">
        <v>0</v>
      </c>
      <c r="BX6" s="10"/>
      <c r="BY6" s="10">
        <v>5</v>
      </c>
      <c r="BZ6" s="6"/>
      <c r="CA6" s="6">
        <v>2</v>
      </c>
      <c r="CB6" s="10"/>
      <c r="CC6" s="36"/>
      <c r="CD6" s="6">
        <v>0</v>
      </c>
      <c r="CE6" s="6">
        <v>1</v>
      </c>
      <c r="CF6" s="10"/>
      <c r="CG6" s="10"/>
      <c r="CH6" s="6">
        <v>0</v>
      </c>
      <c r="CI6" s="32">
        <v>1</v>
      </c>
      <c r="CJ6" s="6"/>
      <c r="CK6" s="6"/>
      <c r="CL6" s="6"/>
    </row>
    <row r="7" spans="1:90" ht="16.5" x14ac:dyDescent="0.2">
      <c r="A7" s="7">
        <v>126</v>
      </c>
      <c r="B7" s="7" t="s">
        <v>184</v>
      </c>
      <c r="C7" s="15" t="s">
        <v>44</v>
      </c>
      <c r="D7" s="4" t="s">
        <v>25</v>
      </c>
      <c r="E7" s="4" t="s">
        <v>302</v>
      </c>
      <c r="F7" s="6">
        <v>0</v>
      </c>
      <c r="G7" s="6">
        <v>0</v>
      </c>
      <c r="H7" s="10">
        <v>1</v>
      </c>
      <c r="I7" s="10">
        <v>5</v>
      </c>
      <c r="J7" s="6"/>
      <c r="K7" s="6"/>
      <c r="L7" s="10"/>
      <c r="M7" s="10"/>
      <c r="N7" s="6"/>
      <c r="O7" s="6"/>
      <c r="P7" s="10"/>
      <c r="Q7" s="27"/>
      <c r="R7" s="6"/>
      <c r="S7" s="6"/>
      <c r="T7" s="10"/>
      <c r="U7" s="38"/>
      <c r="V7" s="6"/>
      <c r="W7" s="6"/>
      <c r="X7" s="10">
        <v>1</v>
      </c>
      <c r="Y7" s="10"/>
      <c r="Z7" s="6"/>
      <c r="AA7" s="25">
        <v>0</v>
      </c>
      <c r="AB7" s="10"/>
      <c r="AC7" s="29"/>
      <c r="AD7" s="6">
        <v>1</v>
      </c>
      <c r="AE7" s="6">
        <v>1</v>
      </c>
      <c r="AF7" s="10"/>
      <c r="AG7" s="10"/>
      <c r="AH7" s="6">
        <v>0</v>
      </c>
      <c r="AI7" s="6">
        <v>2</v>
      </c>
      <c r="AJ7" s="10">
        <v>1</v>
      </c>
      <c r="AK7" s="10">
        <v>2</v>
      </c>
      <c r="AL7" s="25"/>
      <c r="AM7" s="25"/>
      <c r="AN7" s="10">
        <v>0</v>
      </c>
      <c r="AO7" s="10">
        <v>2</v>
      </c>
      <c r="AP7" s="6">
        <v>0</v>
      </c>
      <c r="AQ7" s="6">
        <v>2</v>
      </c>
      <c r="AR7" s="10"/>
      <c r="AS7" s="10"/>
      <c r="AT7" s="6">
        <v>0</v>
      </c>
      <c r="AU7" s="6">
        <v>4</v>
      </c>
      <c r="AV7" s="10"/>
      <c r="AW7" s="10"/>
      <c r="AX7" s="6"/>
      <c r="AY7" s="6"/>
      <c r="AZ7" s="10"/>
      <c r="BA7" s="10"/>
      <c r="BB7" s="6">
        <v>1</v>
      </c>
      <c r="BC7" s="6">
        <v>2</v>
      </c>
      <c r="BD7" s="10">
        <v>0</v>
      </c>
      <c r="BE7" s="10">
        <v>1</v>
      </c>
      <c r="BF7" s="6">
        <v>0</v>
      </c>
      <c r="BG7" s="23">
        <v>1</v>
      </c>
      <c r="BH7" s="10"/>
      <c r="BI7" s="10"/>
      <c r="BJ7" s="6"/>
      <c r="BK7" s="6"/>
      <c r="BL7" s="10">
        <v>0</v>
      </c>
      <c r="BM7" s="34"/>
      <c r="BN7" s="6">
        <v>1</v>
      </c>
      <c r="BO7" s="6">
        <v>1</v>
      </c>
      <c r="BP7" s="10">
        <v>0</v>
      </c>
      <c r="BQ7" s="10">
        <v>1</v>
      </c>
      <c r="BR7" s="6">
        <v>0</v>
      </c>
      <c r="BS7" s="6">
        <v>1</v>
      </c>
      <c r="BT7" s="10"/>
      <c r="BU7" s="33">
        <v>1</v>
      </c>
      <c r="BV7" s="6"/>
      <c r="BW7" s="6">
        <v>0</v>
      </c>
      <c r="BX7" s="10">
        <v>0</v>
      </c>
      <c r="BY7" s="10">
        <v>4</v>
      </c>
      <c r="BZ7" s="6"/>
      <c r="CA7" s="6"/>
      <c r="CB7" s="10">
        <f>VLOOKUP(B7,[5]TBYT!$B$5:$F$580,4,0)</f>
        <v>1</v>
      </c>
      <c r="CC7" s="36">
        <f>VLOOKUP(B7,'[6]định mức'!$B$8:$H$580,7,0)</f>
        <v>3</v>
      </c>
      <c r="CD7" s="6">
        <v>0</v>
      </c>
      <c r="CE7" s="6">
        <v>2</v>
      </c>
      <c r="CF7" s="10"/>
      <c r="CG7" s="10"/>
      <c r="CH7" s="6">
        <v>0</v>
      </c>
      <c r="CI7" s="32">
        <v>1</v>
      </c>
      <c r="CJ7" s="6"/>
      <c r="CK7" s="6"/>
      <c r="CL7" s="6"/>
    </row>
    <row r="8" spans="1:90" ht="16.5" x14ac:dyDescent="0.2">
      <c r="A8" s="7">
        <v>154</v>
      </c>
      <c r="B8" s="7" t="s">
        <v>186</v>
      </c>
      <c r="C8" s="15" t="s">
        <v>49</v>
      </c>
      <c r="D8" s="4" t="s">
        <v>19</v>
      </c>
      <c r="E8" s="4" t="s">
        <v>289</v>
      </c>
      <c r="F8" s="6">
        <v>0</v>
      </c>
      <c r="G8" s="6">
        <v>0</v>
      </c>
      <c r="H8" s="10">
        <v>4</v>
      </c>
      <c r="I8" s="10">
        <v>14</v>
      </c>
      <c r="J8" s="6"/>
      <c r="K8" s="6"/>
      <c r="L8" s="10"/>
      <c r="M8" s="10"/>
      <c r="N8" s="6"/>
      <c r="O8" s="6"/>
      <c r="P8" s="10"/>
      <c r="Q8" s="27"/>
      <c r="R8" s="6"/>
      <c r="S8" s="6"/>
      <c r="T8" s="10"/>
      <c r="U8" s="38"/>
      <c r="V8" s="6"/>
      <c r="W8" s="6"/>
      <c r="X8" s="10"/>
      <c r="Y8" s="10">
        <v>4</v>
      </c>
      <c r="Z8" s="6">
        <v>1</v>
      </c>
      <c r="AA8" s="25">
        <v>0</v>
      </c>
      <c r="AB8" s="10">
        <v>3</v>
      </c>
      <c r="AC8" s="29">
        <v>4</v>
      </c>
      <c r="AD8" s="6">
        <v>2</v>
      </c>
      <c r="AE8" s="6">
        <v>4</v>
      </c>
      <c r="AF8" s="10">
        <f>VLOOKUP(B8,[4]PL1_TBYT!$B$7:$G$305,6,0)</f>
        <v>2</v>
      </c>
      <c r="AG8" s="10">
        <f>VLOOKUP(B8,[4]PL1_TBYT!$B$7:$G$305,4,0)</f>
        <v>4</v>
      </c>
      <c r="AH8" s="6">
        <v>1</v>
      </c>
      <c r="AI8" s="6">
        <v>4</v>
      </c>
      <c r="AJ8" s="10"/>
      <c r="AK8" s="10"/>
      <c r="AL8" s="25"/>
      <c r="AM8" s="25"/>
      <c r="AN8" s="10">
        <v>1</v>
      </c>
      <c r="AO8" s="10">
        <v>2</v>
      </c>
      <c r="AP8" s="6">
        <v>0</v>
      </c>
      <c r="AQ8" s="6">
        <v>3</v>
      </c>
      <c r="AR8" s="10">
        <v>2</v>
      </c>
      <c r="AS8" s="10">
        <v>4</v>
      </c>
      <c r="AT8" s="6">
        <v>0</v>
      </c>
      <c r="AU8" s="6">
        <v>2</v>
      </c>
      <c r="AV8" s="10"/>
      <c r="AW8" s="10"/>
      <c r="AX8" s="6"/>
      <c r="AY8" s="6">
        <v>2</v>
      </c>
      <c r="AZ8" s="10"/>
      <c r="BA8" s="10"/>
      <c r="BB8" s="6"/>
      <c r="BC8" s="6"/>
      <c r="BD8" s="10">
        <v>1</v>
      </c>
      <c r="BE8" s="10">
        <v>3</v>
      </c>
      <c r="BF8" s="6">
        <v>4</v>
      </c>
      <c r="BG8" s="23">
        <v>4</v>
      </c>
      <c r="BH8" s="10">
        <v>1</v>
      </c>
      <c r="BI8" s="10"/>
      <c r="BJ8" s="6">
        <v>1</v>
      </c>
      <c r="BK8" s="6"/>
      <c r="BL8" s="10">
        <v>1</v>
      </c>
      <c r="BM8" s="34"/>
      <c r="BN8" s="6">
        <v>0</v>
      </c>
      <c r="BO8" s="6">
        <v>2</v>
      </c>
      <c r="BP8" s="10">
        <v>2</v>
      </c>
      <c r="BQ8" s="10">
        <v>2</v>
      </c>
      <c r="BR8" s="6"/>
      <c r="BS8" s="6"/>
      <c r="BT8" s="10"/>
      <c r="BU8" s="33">
        <v>2</v>
      </c>
      <c r="BV8" s="6"/>
      <c r="BW8" s="6">
        <v>2</v>
      </c>
      <c r="BX8" s="10"/>
      <c r="BY8" s="10">
        <v>2</v>
      </c>
      <c r="BZ8" s="6"/>
      <c r="CA8" s="6">
        <v>2</v>
      </c>
      <c r="CB8" s="10">
        <f>VLOOKUP(B8,[5]TBYT!$B$5:$F$580,4,0)</f>
        <v>2</v>
      </c>
      <c r="CC8" s="36">
        <f>VLOOKUP(B8,'[6]định mức'!$B$8:$H$580,7,0)</f>
        <v>2</v>
      </c>
      <c r="CD8" s="6">
        <v>1</v>
      </c>
      <c r="CE8" s="6">
        <v>4</v>
      </c>
      <c r="CF8" s="10">
        <v>1</v>
      </c>
      <c r="CG8" s="10">
        <v>1</v>
      </c>
      <c r="CH8" s="6">
        <v>1</v>
      </c>
      <c r="CI8" s="32">
        <v>3</v>
      </c>
      <c r="CJ8" s="6"/>
      <c r="CK8" s="6"/>
      <c r="CL8" s="6"/>
    </row>
    <row r="9" spans="1:90" ht="16.5" x14ac:dyDescent="0.2">
      <c r="A9" s="7">
        <v>166</v>
      </c>
      <c r="B9" s="7" t="s">
        <v>187</v>
      </c>
      <c r="C9" s="8" t="s">
        <v>50</v>
      </c>
      <c r="D9" s="4" t="s">
        <v>19</v>
      </c>
      <c r="E9" s="4" t="s">
        <v>297</v>
      </c>
      <c r="F9" s="6">
        <v>44</v>
      </c>
      <c r="G9" s="6">
        <v>100</v>
      </c>
      <c r="H9" s="10"/>
      <c r="I9" s="10"/>
      <c r="J9" s="6"/>
      <c r="K9" s="6"/>
      <c r="L9" s="10"/>
      <c r="M9" s="10"/>
      <c r="N9" s="6"/>
      <c r="O9" s="6"/>
      <c r="P9" s="10"/>
      <c r="Q9" s="27"/>
      <c r="R9" s="6"/>
      <c r="S9" s="6"/>
      <c r="T9" s="10"/>
      <c r="U9" s="38"/>
      <c r="V9" s="6"/>
      <c r="W9" s="6"/>
      <c r="X9" s="10"/>
      <c r="Y9" s="10"/>
      <c r="Z9" s="6"/>
      <c r="AA9" s="25">
        <v>0</v>
      </c>
      <c r="AB9" s="10"/>
      <c r="AC9" s="29"/>
      <c r="AD9" s="6"/>
      <c r="AE9" s="6"/>
      <c r="AF9" s="10">
        <f>VLOOKUP(B9,[4]PL1_TBYT!$B$7:$G$305,6,0)</f>
        <v>10</v>
      </c>
      <c r="AG9" s="10">
        <f>VLOOKUP(B9,[4]PL1_TBYT!$B$7:$G$305,4,0)</f>
        <v>5</v>
      </c>
      <c r="AH9" s="6">
        <v>1</v>
      </c>
      <c r="AI9" s="6">
        <v>5</v>
      </c>
      <c r="AJ9" s="10"/>
      <c r="AK9" s="10"/>
      <c r="AL9" s="25">
        <v>0</v>
      </c>
      <c r="AM9" s="25">
        <v>5</v>
      </c>
      <c r="AN9" s="10">
        <v>0</v>
      </c>
      <c r="AO9" s="10">
        <v>2</v>
      </c>
      <c r="AP9" s="6">
        <v>0</v>
      </c>
      <c r="AQ9" s="6">
        <v>2</v>
      </c>
      <c r="AR9" s="10">
        <v>0</v>
      </c>
      <c r="AS9" s="10">
        <v>5</v>
      </c>
      <c r="AT9" s="6">
        <v>0</v>
      </c>
      <c r="AU9" s="6">
        <v>6</v>
      </c>
      <c r="AV9" s="10"/>
      <c r="AW9" s="10"/>
      <c r="AX9" s="6"/>
      <c r="AY9" s="6">
        <v>5</v>
      </c>
      <c r="AZ9" s="10"/>
      <c r="BA9" s="10"/>
      <c r="BB9" s="6"/>
      <c r="BC9" s="6"/>
      <c r="BD9" s="10"/>
      <c r="BE9" s="10"/>
      <c r="BF9" s="6">
        <v>0</v>
      </c>
      <c r="BG9" s="23">
        <v>2</v>
      </c>
      <c r="BH9" s="10"/>
      <c r="BI9" s="10"/>
      <c r="BJ9" s="6"/>
      <c r="BK9" s="6"/>
      <c r="BL9" s="10"/>
      <c r="BM9" s="34"/>
      <c r="BN9" s="6"/>
      <c r="BO9" s="6"/>
      <c r="BP9" s="10">
        <v>3</v>
      </c>
      <c r="BQ9" s="10">
        <v>3</v>
      </c>
      <c r="BR9" s="6">
        <v>2</v>
      </c>
      <c r="BS9" s="6">
        <v>3</v>
      </c>
      <c r="BT9" s="10"/>
      <c r="BU9" s="33">
        <v>3</v>
      </c>
      <c r="BV9" s="6">
        <v>0</v>
      </c>
      <c r="BW9" s="6">
        <v>0</v>
      </c>
      <c r="BX9" s="10"/>
      <c r="BY9" s="10"/>
      <c r="BZ9" s="6"/>
      <c r="CA9" s="6"/>
      <c r="CB9" s="10"/>
      <c r="CC9" s="36">
        <f>VLOOKUP(B9,'[6]định mức'!$B$8:$H$580,7,0)</f>
        <v>1</v>
      </c>
      <c r="CD9" s="6"/>
      <c r="CE9" s="6">
        <v>6</v>
      </c>
      <c r="CF9" s="10"/>
      <c r="CG9" s="10"/>
      <c r="CH9" s="6">
        <v>1</v>
      </c>
      <c r="CI9" s="32">
        <v>2</v>
      </c>
      <c r="CJ9" s="6"/>
      <c r="CK9" s="6">
        <v>2</v>
      </c>
      <c r="CL9" s="6"/>
    </row>
    <row r="10" spans="1:90" ht="16.5" x14ac:dyDescent="0.2">
      <c r="A10" s="7">
        <v>176</v>
      </c>
      <c r="B10" s="7" t="s">
        <v>189</v>
      </c>
      <c r="C10" s="15" t="s">
        <v>51</v>
      </c>
      <c r="D10" s="4" t="s">
        <v>19</v>
      </c>
      <c r="E10" s="4" t="s">
        <v>319</v>
      </c>
      <c r="F10" s="6">
        <v>2</v>
      </c>
      <c r="G10" s="6">
        <v>2</v>
      </c>
      <c r="H10" s="10"/>
      <c r="I10" s="10"/>
      <c r="J10" s="6"/>
      <c r="K10" s="6"/>
      <c r="L10" s="10"/>
      <c r="M10" s="10"/>
      <c r="N10" s="6"/>
      <c r="O10" s="6"/>
      <c r="P10" s="10"/>
      <c r="Q10" s="27"/>
      <c r="R10" s="6"/>
      <c r="S10" s="6"/>
      <c r="T10" s="10"/>
      <c r="U10" s="38"/>
      <c r="V10" s="6">
        <v>1</v>
      </c>
      <c r="W10" s="6">
        <v>10</v>
      </c>
      <c r="X10" s="10"/>
      <c r="Y10" s="10"/>
      <c r="Z10" s="6"/>
      <c r="AA10" s="25">
        <v>0</v>
      </c>
      <c r="AB10" s="10"/>
      <c r="AC10" s="29"/>
      <c r="AD10" s="6">
        <v>0</v>
      </c>
      <c r="AE10" s="6">
        <v>1</v>
      </c>
      <c r="AF10" s="10"/>
      <c r="AG10" s="10"/>
      <c r="AH10" s="6">
        <v>0</v>
      </c>
      <c r="AI10" s="6">
        <v>2</v>
      </c>
      <c r="AJ10" s="10"/>
      <c r="AK10" s="10"/>
      <c r="AL10" s="25"/>
      <c r="AM10" s="25"/>
      <c r="AN10" s="10">
        <v>0</v>
      </c>
      <c r="AO10" s="10">
        <v>1</v>
      </c>
      <c r="AP10" s="6">
        <v>0</v>
      </c>
      <c r="AQ10" s="6">
        <v>2</v>
      </c>
      <c r="AR10" s="10"/>
      <c r="AS10" s="10"/>
      <c r="AT10" s="6">
        <v>0</v>
      </c>
      <c r="AU10" s="6">
        <v>2</v>
      </c>
      <c r="AV10" s="10"/>
      <c r="AW10" s="10"/>
      <c r="AX10" s="6"/>
      <c r="AY10" s="6">
        <v>2</v>
      </c>
      <c r="AZ10" s="10">
        <v>1</v>
      </c>
      <c r="BA10" s="10">
        <v>5</v>
      </c>
      <c r="BB10" s="6"/>
      <c r="BC10" s="6"/>
      <c r="BD10" s="10"/>
      <c r="BE10" s="10"/>
      <c r="BF10" s="6"/>
      <c r="BG10" s="24"/>
      <c r="BH10" s="10"/>
      <c r="BI10" s="10"/>
      <c r="BJ10" s="6"/>
      <c r="BK10" s="6"/>
      <c r="BL10" s="10"/>
      <c r="BM10" s="34"/>
      <c r="BN10" s="6"/>
      <c r="BO10" s="6"/>
      <c r="BP10" s="10"/>
      <c r="BQ10" s="10"/>
      <c r="BR10" s="6"/>
      <c r="BS10" s="6"/>
      <c r="BT10" s="10"/>
      <c r="BU10" s="33">
        <v>0</v>
      </c>
      <c r="BV10" s="6"/>
      <c r="BW10" s="6">
        <v>2</v>
      </c>
      <c r="BX10" s="10"/>
      <c r="BY10" s="10">
        <v>2</v>
      </c>
      <c r="BZ10" s="6"/>
      <c r="CA10" s="6">
        <v>2</v>
      </c>
      <c r="CB10" s="10"/>
      <c r="CC10" s="36">
        <f>VLOOKUP(B10,'[6]định mức'!$B$8:$H$580,7,0)</f>
        <v>1</v>
      </c>
      <c r="CD10" s="6"/>
      <c r="CE10" s="6"/>
      <c r="CF10" s="10"/>
      <c r="CG10" s="10"/>
      <c r="CH10" s="6"/>
      <c r="CI10" s="32">
        <v>2</v>
      </c>
      <c r="CJ10" s="6"/>
      <c r="CK10" s="6"/>
      <c r="CL10" s="6"/>
    </row>
    <row r="11" spans="1:90" ht="31.5" x14ac:dyDescent="0.2">
      <c r="A11" s="7">
        <v>184</v>
      </c>
      <c r="B11" s="7" t="s">
        <v>190</v>
      </c>
      <c r="C11" s="8" t="s">
        <v>52</v>
      </c>
      <c r="D11" s="4" t="s">
        <v>13</v>
      </c>
      <c r="E11" s="4" t="s">
        <v>283</v>
      </c>
      <c r="F11" s="6">
        <v>0</v>
      </c>
      <c r="G11" s="6">
        <v>0</v>
      </c>
      <c r="H11" s="10"/>
      <c r="I11" s="10"/>
      <c r="J11" s="6"/>
      <c r="K11" s="6"/>
      <c r="L11" s="10"/>
      <c r="M11" s="10"/>
      <c r="N11" s="6"/>
      <c r="O11" s="6"/>
      <c r="P11" s="10"/>
      <c r="Q11" s="27"/>
      <c r="R11" s="6"/>
      <c r="S11" s="6"/>
      <c r="T11" s="10"/>
      <c r="U11" s="38"/>
      <c r="V11" s="6"/>
      <c r="W11" s="6"/>
      <c r="X11" s="10"/>
      <c r="Y11" s="10"/>
      <c r="Z11" s="6"/>
      <c r="AA11" s="25">
        <v>0</v>
      </c>
      <c r="AB11" s="10"/>
      <c r="AC11" s="29"/>
      <c r="AD11" s="6">
        <v>0</v>
      </c>
      <c r="AE11" s="6">
        <v>1</v>
      </c>
      <c r="AF11" s="10"/>
      <c r="AG11" s="10"/>
      <c r="AH11" s="6"/>
      <c r="AI11" s="6"/>
      <c r="AJ11" s="10"/>
      <c r="AK11" s="10"/>
      <c r="AL11" s="25"/>
      <c r="AM11" s="25"/>
      <c r="AN11" s="10"/>
      <c r="AO11" s="10"/>
      <c r="AP11" s="6"/>
      <c r="AQ11" s="6"/>
      <c r="AR11" s="10"/>
      <c r="AS11" s="10"/>
      <c r="AT11" s="6"/>
      <c r="AU11" s="6"/>
      <c r="AV11" s="10"/>
      <c r="AW11" s="10"/>
      <c r="AX11" s="6">
        <v>1</v>
      </c>
      <c r="AY11" s="6"/>
      <c r="AZ11" s="10"/>
      <c r="BA11" s="10"/>
      <c r="BB11" s="6"/>
      <c r="BC11" s="6"/>
      <c r="BD11" s="10"/>
      <c r="BE11" s="10"/>
      <c r="BF11" s="6"/>
      <c r="BG11" s="24"/>
      <c r="BH11" s="10"/>
      <c r="BI11" s="10"/>
      <c r="BJ11" s="6"/>
      <c r="BK11" s="6"/>
      <c r="BL11" s="10"/>
      <c r="BM11" s="34"/>
      <c r="BN11" s="6"/>
      <c r="BO11" s="6"/>
      <c r="BP11" s="10"/>
      <c r="BQ11" s="10"/>
      <c r="BR11" s="6"/>
      <c r="BS11" s="6"/>
      <c r="BT11" s="10"/>
      <c r="BU11" s="33">
        <v>0</v>
      </c>
      <c r="BV11" s="6"/>
      <c r="BW11" s="6">
        <v>0</v>
      </c>
      <c r="BX11" s="10"/>
      <c r="BY11" s="10"/>
      <c r="BZ11" s="6"/>
      <c r="CA11" s="6"/>
      <c r="CB11" s="10"/>
      <c r="CC11" s="36"/>
      <c r="CD11" s="6"/>
      <c r="CE11" s="6"/>
      <c r="CF11" s="10"/>
      <c r="CG11" s="10"/>
      <c r="CH11" s="6"/>
      <c r="CI11" s="32"/>
      <c r="CJ11" s="6"/>
      <c r="CK11" s="6"/>
      <c r="CL11" s="6"/>
    </row>
    <row r="12" spans="1:90" ht="16.5" x14ac:dyDescent="0.2">
      <c r="A12" s="7">
        <v>204</v>
      </c>
      <c r="B12" s="7" t="s">
        <v>194</v>
      </c>
      <c r="C12" s="15" t="s">
        <v>55</v>
      </c>
      <c r="D12" s="19" t="s">
        <v>25</v>
      </c>
      <c r="E12" s="4" t="s">
        <v>305</v>
      </c>
      <c r="F12" s="6">
        <v>0</v>
      </c>
      <c r="G12" s="6" t="s">
        <v>231</v>
      </c>
      <c r="H12" s="10">
        <v>0</v>
      </c>
      <c r="I12" s="10">
        <v>2</v>
      </c>
      <c r="J12" s="6"/>
      <c r="K12" s="6"/>
      <c r="L12" s="10"/>
      <c r="M12" s="10"/>
      <c r="N12" s="6"/>
      <c r="O12" s="6"/>
      <c r="P12" s="10"/>
      <c r="Q12" s="27"/>
      <c r="R12" s="6"/>
      <c r="S12" s="6"/>
      <c r="T12" s="10"/>
      <c r="U12" s="38"/>
      <c r="V12" s="6"/>
      <c r="W12" s="6"/>
      <c r="X12" s="10"/>
      <c r="Y12" s="10">
        <v>2</v>
      </c>
      <c r="Z12" s="6">
        <v>0</v>
      </c>
      <c r="AA12" s="25">
        <v>0</v>
      </c>
      <c r="AB12" s="10"/>
      <c r="AC12" s="29"/>
      <c r="AD12" s="6">
        <v>0</v>
      </c>
      <c r="AE12" s="6">
        <v>1</v>
      </c>
      <c r="AF12" s="10">
        <f>VLOOKUP(B12,[4]PL1_TBYT!$B$7:$G$305,6,0)</f>
        <v>0</v>
      </c>
      <c r="AG12" s="10">
        <f>VLOOKUP(B12,[4]PL1_TBYT!$B$7:$G$305,4,0)</f>
        <v>2</v>
      </c>
      <c r="AH12" s="6"/>
      <c r="AI12" s="6"/>
      <c r="AJ12" s="10">
        <v>0</v>
      </c>
      <c r="AK12" s="10">
        <v>2</v>
      </c>
      <c r="AL12" s="25"/>
      <c r="AM12" s="25"/>
      <c r="AN12" s="10">
        <v>0</v>
      </c>
      <c r="AO12" s="10">
        <v>2</v>
      </c>
      <c r="AP12" s="6">
        <v>0</v>
      </c>
      <c r="AQ12" s="6">
        <v>2</v>
      </c>
      <c r="AR12" s="10">
        <v>0</v>
      </c>
      <c r="AS12" s="10">
        <v>2</v>
      </c>
      <c r="AT12" s="6">
        <v>0</v>
      </c>
      <c r="AU12" s="6">
        <v>4</v>
      </c>
      <c r="AV12" s="10"/>
      <c r="AW12" s="10"/>
      <c r="AX12" s="6">
        <v>0</v>
      </c>
      <c r="AY12" s="6">
        <v>2</v>
      </c>
      <c r="AZ12" s="10"/>
      <c r="BA12" s="10"/>
      <c r="BB12" s="6"/>
      <c r="BC12" s="6"/>
      <c r="BD12" s="10"/>
      <c r="BE12" s="10"/>
      <c r="BF12" s="6"/>
      <c r="BG12" s="24"/>
      <c r="BH12" s="10"/>
      <c r="BI12" s="10"/>
      <c r="BJ12" s="6"/>
      <c r="BK12" s="6"/>
      <c r="BL12" s="10"/>
      <c r="BM12" s="34"/>
      <c r="BN12" s="6"/>
      <c r="BO12" s="6"/>
      <c r="BP12" s="10">
        <v>0</v>
      </c>
      <c r="BQ12" s="10">
        <v>2</v>
      </c>
      <c r="BR12" s="6"/>
      <c r="BS12" s="6"/>
      <c r="BT12" s="10"/>
      <c r="BU12" s="33">
        <v>0</v>
      </c>
      <c r="BV12" s="6"/>
      <c r="BW12" s="6">
        <v>0</v>
      </c>
      <c r="BX12" s="10"/>
      <c r="BY12" s="10"/>
      <c r="BZ12" s="6"/>
      <c r="CA12" s="6">
        <v>2</v>
      </c>
      <c r="CB12" s="10"/>
      <c r="CC12" s="36"/>
      <c r="CD12" s="6"/>
      <c r="CE12" s="6"/>
      <c r="CF12" s="10"/>
      <c r="CG12" s="10"/>
      <c r="CH12" s="6"/>
      <c r="CI12" s="32">
        <v>2</v>
      </c>
      <c r="CJ12" s="6"/>
      <c r="CK12" s="6"/>
      <c r="CL12" s="6"/>
    </row>
    <row r="13" spans="1:90" ht="31.5" x14ac:dyDescent="0.2">
      <c r="A13" s="7">
        <v>212</v>
      </c>
      <c r="B13" s="7" t="s">
        <v>195</v>
      </c>
      <c r="C13" s="8" t="s">
        <v>56</v>
      </c>
      <c r="D13" s="4" t="s">
        <v>13</v>
      </c>
      <c r="E13" s="4" t="s">
        <v>300</v>
      </c>
      <c r="F13" s="6">
        <v>0</v>
      </c>
      <c r="G13" s="6">
        <v>1</v>
      </c>
      <c r="H13" s="10">
        <v>0</v>
      </c>
      <c r="I13" s="10">
        <v>2</v>
      </c>
      <c r="J13" s="6"/>
      <c r="K13" s="6"/>
      <c r="L13" s="10"/>
      <c r="M13" s="10"/>
      <c r="N13" s="6"/>
      <c r="O13" s="6"/>
      <c r="P13" s="10"/>
      <c r="Q13" s="27"/>
      <c r="R13" s="6"/>
      <c r="S13" s="6"/>
      <c r="T13" s="10"/>
      <c r="U13" s="38"/>
      <c r="V13" s="6"/>
      <c r="W13" s="6"/>
      <c r="X13" s="10">
        <v>1</v>
      </c>
      <c r="Y13" s="10">
        <v>2</v>
      </c>
      <c r="Z13" s="6"/>
      <c r="AA13" s="25">
        <v>0</v>
      </c>
      <c r="AB13" s="10"/>
      <c r="AC13" s="29"/>
      <c r="AD13" s="6">
        <v>0</v>
      </c>
      <c r="AE13" s="6">
        <v>4</v>
      </c>
      <c r="AF13" s="10"/>
      <c r="AG13" s="10"/>
      <c r="AH13" s="6"/>
      <c r="AI13" s="6"/>
      <c r="AJ13" s="10"/>
      <c r="AK13" s="10"/>
      <c r="AL13" s="25"/>
      <c r="AM13" s="25"/>
      <c r="AN13" s="10">
        <v>0</v>
      </c>
      <c r="AO13" s="10">
        <v>2</v>
      </c>
      <c r="AP13" s="6"/>
      <c r="AQ13" s="6"/>
      <c r="AR13" s="10">
        <v>0</v>
      </c>
      <c r="AS13" s="10">
        <v>5</v>
      </c>
      <c r="AT13" s="6">
        <v>3</v>
      </c>
      <c r="AU13" s="6">
        <v>5</v>
      </c>
      <c r="AV13" s="10"/>
      <c r="AW13" s="10"/>
      <c r="AX13" s="6"/>
      <c r="AY13" s="6">
        <v>2</v>
      </c>
      <c r="AZ13" s="10"/>
      <c r="BA13" s="10"/>
      <c r="BB13" s="6"/>
      <c r="BC13" s="6"/>
      <c r="BD13" s="10"/>
      <c r="BE13" s="10"/>
      <c r="BF13" s="6">
        <v>0</v>
      </c>
      <c r="BG13" s="23">
        <v>1</v>
      </c>
      <c r="BH13" s="10"/>
      <c r="BI13" s="10"/>
      <c r="BJ13" s="6">
        <v>1</v>
      </c>
      <c r="BK13" s="6">
        <v>1</v>
      </c>
      <c r="BL13" s="10"/>
      <c r="BM13" s="34"/>
      <c r="BN13" s="6"/>
      <c r="BO13" s="6"/>
      <c r="BP13" s="10"/>
      <c r="BQ13" s="10"/>
      <c r="BR13" s="6">
        <v>0</v>
      </c>
      <c r="BS13" s="6">
        <v>1</v>
      </c>
      <c r="BT13" s="10">
        <v>0</v>
      </c>
      <c r="BU13" s="41">
        <v>1</v>
      </c>
      <c r="BV13" s="6">
        <v>0</v>
      </c>
      <c r="BW13" s="6">
        <v>0</v>
      </c>
      <c r="BX13" s="10">
        <v>0</v>
      </c>
      <c r="BY13" s="10">
        <v>1</v>
      </c>
      <c r="BZ13" s="6"/>
      <c r="CA13" s="6"/>
      <c r="CB13" s="10"/>
      <c r="CC13" s="36"/>
      <c r="CD13" s="6">
        <v>0</v>
      </c>
      <c r="CE13" s="6"/>
      <c r="CF13" s="10"/>
      <c r="CG13" s="10"/>
      <c r="CH13" s="6">
        <v>0</v>
      </c>
      <c r="CI13" s="32">
        <v>2</v>
      </c>
      <c r="CJ13" s="6"/>
      <c r="CK13" s="6"/>
      <c r="CL13" s="6"/>
    </row>
    <row r="14" spans="1:90" ht="16.5" x14ac:dyDescent="0.2">
      <c r="A14" s="7">
        <v>230</v>
      </c>
      <c r="B14" s="7" t="s">
        <v>196</v>
      </c>
      <c r="C14" s="11" t="s">
        <v>57</v>
      </c>
      <c r="D14" s="12" t="s">
        <v>13</v>
      </c>
      <c r="E14" s="4" t="s">
        <v>301</v>
      </c>
      <c r="F14" s="6">
        <v>0</v>
      </c>
      <c r="G14" s="6">
        <v>2</v>
      </c>
      <c r="H14" s="10">
        <v>0</v>
      </c>
      <c r="I14" s="10">
        <v>4</v>
      </c>
      <c r="J14" s="6"/>
      <c r="K14" s="6"/>
      <c r="L14" s="10"/>
      <c r="M14" s="10"/>
      <c r="N14" s="6"/>
      <c r="O14" s="6"/>
      <c r="P14" s="10"/>
      <c r="Q14" s="27"/>
      <c r="R14" s="6"/>
      <c r="S14" s="6"/>
      <c r="T14" s="10"/>
      <c r="U14" s="38"/>
      <c r="V14" s="6"/>
      <c r="W14" s="6"/>
      <c r="X14" s="10"/>
      <c r="Y14" s="10"/>
      <c r="Z14" s="6">
        <v>0</v>
      </c>
      <c r="AA14" s="25">
        <v>0</v>
      </c>
      <c r="AB14" s="10"/>
      <c r="AC14" s="29"/>
      <c r="AD14" s="6">
        <v>0</v>
      </c>
      <c r="AE14" s="6">
        <v>2</v>
      </c>
      <c r="AF14" s="10">
        <f>VLOOKUP(B14,[4]PL1_TBYT!$B$7:$G$305,6,0)</f>
        <v>0</v>
      </c>
      <c r="AG14" s="10">
        <f>VLOOKUP(B14,[4]PL1_TBYT!$B$7:$G$305,4,0)</f>
        <v>2</v>
      </c>
      <c r="AH14" s="6">
        <v>2</v>
      </c>
      <c r="AI14" s="6">
        <v>5</v>
      </c>
      <c r="AJ14" s="10"/>
      <c r="AK14" s="10"/>
      <c r="AL14" s="25"/>
      <c r="AM14" s="25"/>
      <c r="AN14" s="10">
        <v>0</v>
      </c>
      <c r="AO14" s="10">
        <v>2</v>
      </c>
      <c r="AP14" s="6"/>
      <c r="AQ14" s="6"/>
      <c r="AR14" s="10">
        <v>0</v>
      </c>
      <c r="AS14" s="10">
        <v>2</v>
      </c>
      <c r="AT14" s="6">
        <v>0</v>
      </c>
      <c r="AU14" s="6">
        <v>4</v>
      </c>
      <c r="AV14" s="10"/>
      <c r="AW14" s="10"/>
      <c r="AX14" s="6"/>
      <c r="AY14" s="6"/>
      <c r="AZ14" s="10"/>
      <c r="BA14" s="10"/>
      <c r="BB14" s="6"/>
      <c r="BC14" s="6"/>
      <c r="BD14" s="10">
        <v>0</v>
      </c>
      <c r="BE14" s="10">
        <v>1</v>
      </c>
      <c r="BF14" s="6"/>
      <c r="BG14" s="24"/>
      <c r="BH14" s="10">
        <v>2</v>
      </c>
      <c r="BI14" s="10">
        <v>2</v>
      </c>
      <c r="BJ14" s="6">
        <v>1</v>
      </c>
      <c r="BK14" s="6">
        <v>1</v>
      </c>
      <c r="BL14" s="10">
        <v>0</v>
      </c>
      <c r="BM14" s="34"/>
      <c r="BN14" s="6">
        <v>0</v>
      </c>
      <c r="BO14" s="6">
        <v>1</v>
      </c>
      <c r="BP14" s="10"/>
      <c r="BQ14" s="10"/>
      <c r="BR14" s="6">
        <v>0</v>
      </c>
      <c r="BS14" s="6">
        <v>1</v>
      </c>
      <c r="BT14" s="10">
        <v>1</v>
      </c>
      <c r="BU14" s="33">
        <v>1</v>
      </c>
      <c r="BV14" s="6"/>
      <c r="BW14" s="6">
        <v>1</v>
      </c>
      <c r="BX14" s="10"/>
      <c r="BY14" s="10"/>
      <c r="BZ14" s="6"/>
      <c r="CA14" s="6"/>
      <c r="CB14" s="10"/>
      <c r="CC14" s="36">
        <f>VLOOKUP(B14,'[6]định mức'!$B$8:$H$580,7,0)</f>
        <v>1</v>
      </c>
      <c r="CD14" s="6">
        <v>0</v>
      </c>
      <c r="CE14" s="6">
        <v>1</v>
      </c>
      <c r="CF14" s="10">
        <v>0</v>
      </c>
      <c r="CG14" s="10">
        <v>1</v>
      </c>
      <c r="CH14" s="6">
        <v>1</v>
      </c>
      <c r="CI14" s="32">
        <v>2</v>
      </c>
      <c r="CJ14" s="6"/>
      <c r="CK14" s="6"/>
      <c r="CL14" s="6"/>
    </row>
    <row r="15" spans="1:90" ht="16.5" x14ac:dyDescent="0.2">
      <c r="A15" s="7">
        <v>265</v>
      </c>
      <c r="B15" s="7" t="s">
        <v>200</v>
      </c>
      <c r="C15" s="8" t="s">
        <v>58</v>
      </c>
      <c r="D15" s="12" t="s">
        <v>19</v>
      </c>
      <c r="E15" s="4" t="s">
        <v>297</v>
      </c>
      <c r="F15" s="6">
        <v>0</v>
      </c>
      <c r="G15" s="6">
        <v>0</v>
      </c>
      <c r="H15" s="10"/>
      <c r="I15" s="10"/>
      <c r="J15" s="6"/>
      <c r="K15" s="6"/>
      <c r="L15" s="10"/>
      <c r="M15" s="10"/>
      <c r="N15" s="6"/>
      <c r="O15" s="6"/>
      <c r="P15" s="10"/>
      <c r="Q15" s="27"/>
      <c r="R15" s="6"/>
      <c r="S15" s="6"/>
      <c r="T15" s="10"/>
      <c r="U15" s="38"/>
      <c r="V15" s="6"/>
      <c r="W15" s="6">
        <v>10</v>
      </c>
      <c r="X15" s="10"/>
      <c r="Y15" s="10"/>
      <c r="Z15" s="6"/>
      <c r="AA15" s="25">
        <v>0</v>
      </c>
      <c r="AB15" s="10"/>
      <c r="AC15" s="29"/>
      <c r="AD15" s="6"/>
      <c r="AE15" s="6"/>
      <c r="AF15" s="10"/>
      <c r="AG15" s="10"/>
      <c r="AH15" s="6"/>
      <c r="AI15" s="6"/>
      <c r="AJ15" s="10"/>
      <c r="AK15" s="10"/>
      <c r="AL15" s="25"/>
      <c r="AM15" s="25"/>
      <c r="AN15" s="10"/>
      <c r="AO15" s="10"/>
      <c r="AP15" s="6"/>
      <c r="AQ15" s="6"/>
      <c r="AR15" s="10"/>
      <c r="AS15" s="10"/>
      <c r="AT15" s="6"/>
      <c r="AU15" s="6"/>
      <c r="AV15" s="10"/>
      <c r="AW15" s="10"/>
      <c r="AX15" s="6"/>
      <c r="AY15" s="6"/>
      <c r="AZ15" s="10"/>
      <c r="BA15" s="10"/>
      <c r="BB15" s="6"/>
      <c r="BC15" s="6"/>
      <c r="BD15" s="10"/>
      <c r="BE15" s="10"/>
      <c r="BF15" s="6"/>
      <c r="BG15" s="24"/>
      <c r="BH15" s="10"/>
      <c r="BI15" s="10"/>
      <c r="BJ15" s="6"/>
      <c r="BK15" s="6"/>
      <c r="BL15" s="10"/>
      <c r="BM15" s="34"/>
      <c r="BN15" s="6"/>
      <c r="BO15" s="6"/>
      <c r="BP15" s="10"/>
      <c r="BQ15" s="10"/>
      <c r="BR15" s="6"/>
      <c r="BS15" s="6"/>
      <c r="BT15" s="10"/>
      <c r="BU15" s="33">
        <v>0</v>
      </c>
      <c r="BV15" s="6"/>
      <c r="BW15" s="6">
        <v>0</v>
      </c>
      <c r="BX15" s="10"/>
      <c r="BY15" s="10"/>
      <c r="BZ15" s="6"/>
      <c r="CA15" s="6"/>
      <c r="CB15" s="10"/>
      <c r="CC15" s="36"/>
      <c r="CD15" s="6"/>
      <c r="CE15" s="6"/>
      <c r="CF15" s="10"/>
      <c r="CG15" s="10"/>
      <c r="CH15" s="6"/>
      <c r="CI15" s="32"/>
      <c r="CJ15" s="6"/>
      <c r="CK15" s="6"/>
      <c r="CL15" s="6"/>
    </row>
    <row r="16" spans="1:90" ht="16.5" x14ac:dyDescent="0.2">
      <c r="A16" s="7">
        <v>266</v>
      </c>
      <c r="B16" s="7" t="s">
        <v>201</v>
      </c>
      <c r="C16" s="11" t="s">
        <v>59</v>
      </c>
      <c r="D16" s="12" t="s">
        <v>19</v>
      </c>
      <c r="E16" s="4" t="s">
        <v>297</v>
      </c>
      <c r="F16" s="6">
        <v>0</v>
      </c>
      <c r="G16" s="6">
        <v>0</v>
      </c>
      <c r="H16" s="10"/>
      <c r="I16" s="10"/>
      <c r="J16" s="6"/>
      <c r="K16" s="6"/>
      <c r="L16" s="10"/>
      <c r="M16" s="10"/>
      <c r="N16" s="6"/>
      <c r="O16" s="6"/>
      <c r="P16" s="10"/>
      <c r="Q16" s="27"/>
      <c r="R16" s="6"/>
      <c r="S16" s="6"/>
      <c r="T16" s="10"/>
      <c r="U16" s="38"/>
      <c r="V16" s="6"/>
      <c r="W16" s="6">
        <v>10</v>
      </c>
      <c r="X16" s="10"/>
      <c r="Y16" s="10"/>
      <c r="Z16" s="6"/>
      <c r="AA16" s="25">
        <v>0</v>
      </c>
      <c r="AB16" s="10"/>
      <c r="AC16" s="29"/>
      <c r="AD16" s="6"/>
      <c r="AE16" s="6"/>
      <c r="AF16" s="10"/>
      <c r="AG16" s="10"/>
      <c r="AH16" s="6"/>
      <c r="AI16" s="6"/>
      <c r="AJ16" s="10"/>
      <c r="AK16" s="10"/>
      <c r="AL16" s="25"/>
      <c r="AM16" s="25"/>
      <c r="AN16" s="10"/>
      <c r="AO16" s="10"/>
      <c r="AP16" s="6"/>
      <c r="AQ16" s="6"/>
      <c r="AR16" s="10"/>
      <c r="AS16" s="10"/>
      <c r="AT16" s="6"/>
      <c r="AU16" s="6"/>
      <c r="AV16" s="10"/>
      <c r="AW16" s="10"/>
      <c r="AX16" s="6"/>
      <c r="AY16" s="6"/>
      <c r="AZ16" s="10"/>
      <c r="BA16" s="10"/>
      <c r="BB16" s="6"/>
      <c r="BC16" s="6"/>
      <c r="BD16" s="10"/>
      <c r="BE16" s="10"/>
      <c r="BF16" s="6"/>
      <c r="BG16" s="24"/>
      <c r="BH16" s="10"/>
      <c r="BI16" s="10"/>
      <c r="BJ16" s="6"/>
      <c r="BK16" s="6"/>
      <c r="BL16" s="10"/>
      <c r="BM16" s="34"/>
      <c r="BN16" s="6"/>
      <c r="BO16" s="6"/>
      <c r="BP16" s="10"/>
      <c r="BQ16" s="10"/>
      <c r="BR16" s="6"/>
      <c r="BS16" s="6"/>
      <c r="BT16" s="10"/>
      <c r="BU16" s="33">
        <v>0</v>
      </c>
      <c r="BV16" s="6"/>
      <c r="BW16" s="6">
        <v>0</v>
      </c>
      <c r="BX16" s="10"/>
      <c r="BY16" s="10"/>
      <c r="BZ16" s="6"/>
      <c r="CA16" s="6"/>
      <c r="CB16" s="10"/>
      <c r="CC16" s="36"/>
      <c r="CD16" s="6"/>
      <c r="CE16" s="6"/>
      <c r="CF16" s="10"/>
      <c r="CG16" s="10"/>
      <c r="CH16" s="6"/>
      <c r="CI16" s="32"/>
      <c r="CJ16" s="6"/>
      <c r="CK16" s="6"/>
      <c r="CL16" s="6"/>
    </row>
    <row r="17" spans="1:90" ht="31.5" x14ac:dyDescent="0.2">
      <c r="A17" s="7">
        <v>274</v>
      </c>
      <c r="B17" s="7" t="s">
        <v>202</v>
      </c>
      <c r="C17" s="11" t="s">
        <v>60</v>
      </c>
      <c r="D17" s="12" t="s">
        <v>19</v>
      </c>
      <c r="E17" s="4" t="s">
        <v>290</v>
      </c>
      <c r="F17" s="6">
        <v>0</v>
      </c>
      <c r="G17" s="6">
        <v>0</v>
      </c>
      <c r="H17" s="10"/>
      <c r="I17" s="10"/>
      <c r="J17" s="6"/>
      <c r="K17" s="6"/>
      <c r="L17" s="10"/>
      <c r="M17" s="10"/>
      <c r="N17" s="6"/>
      <c r="O17" s="6"/>
      <c r="P17" s="10"/>
      <c r="Q17" s="27"/>
      <c r="R17" s="6"/>
      <c r="S17" s="6"/>
      <c r="T17" s="10"/>
      <c r="U17" s="38"/>
      <c r="V17" s="6">
        <v>1</v>
      </c>
      <c r="W17" s="6">
        <v>30</v>
      </c>
      <c r="X17" s="10"/>
      <c r="Y17" s="10"/>
      <c r="Z17" s="6"/>
      <c r="AA17" s="25">
        <v>0</v>
      </c>
      <c r="AB17" s="10"/>
      <c r="AC17" s="29"/>
      <c r="AD17" s="6"/>
      <c r="AE17" s="6"/>
      <c r="AF17" s="10"/>
      <c r="AG17" s="10"/>
      <c r="AH17" s="6">
        <v>0</v>
      </c>
      <c r="AI17" s="6">
        <v>2</v>
      </c>
      <c r="AJ17" s="10">
        <v>0</v>
      </c>
      <c r="AK17" s="10">
        <v>2</v>
      </c>
      <c r="AL17" s="25"/>
      <c r="AM17" s="25"/>
      <c r="AN17" s="10">
        <v>0</v>
      </c>
      <c r="AO17" s="10">
        <v>1</v>
      </c>
      <c r="AP17" s="6"/>
      <c r="AQ17" s="6"/>
      <c r="AR17" s="10"/>
      <c r="AS17" s="10"/>
      <c r="AT17" s="6">
        <v>0</v>
      </c>
      <c r="AU17" s="6">
        <v>2</v>
      </c>
      <c r="AV17" s="10"/>
      <c r="AW17" s="10"/>
      <c r="AX17" s="6">
        <v>1</v>
      </c>
      <c r="AY17" s="6"/>
      <c r="AZ17" s="10">
        <v>0</v>
      </c>
      <c r="BA17" s="10">
        <v>2</v>
      </c>
      <c r="BB17" s="6"/>
      <c r="BC17" s="6"/>
      <c r="BD17" s="10"/>
      <c r="BE17" s="10"/>
      <c r="BF17" s="6"/>
      <c r="BG17" s="24"/>
      <c r="BH17" s="10"/>
      <c r="BI17" s="10"/>
      <c r="BJ17" s="6"/>
      <c r="BK17" s="6"/>
      <c r="BL17" s="10"/>
      <c r="BM17" s="34"/>
      <c r="BN17" s="6"/>
      <c r="BO17" s="6"/>
      <c r="BP17" s="10"/>
      <c r="BQ17" s="10"/>
      <c r="BR17" s="6">
        <v>0</v>
      </c>
      <c r="BS17" s="6">
        <v>1</v>
      </c>
      <c r="BT17" s="10"/>
      <c r="BU17" s="33">
        <v>0</v>
      </c>
      <c r="BV17" s="6"/>
      <c r="BW17" s="6">
        <v>0</v>
      </c>
      <c r="BX17" s="10"/>
      <c r="BY17" s="10"/>
      <c r="BZ17" s="6"/>
      <c r="CA17" s="6"/>
      <c r="CB17" s="10"/>
      <c r="CC17" s="36">
        <f>VLOOKUP(B17,'[6]định mức'!$B$8:$H$580,7,0)</f>
        <v>1</v>
      </c>
      <c r="CD17" s="6"/>
      <c r="CE17" s="6"/>
      <c r="CF17" s="10"/>
      <c r="CG17" s="10"/>
      <c r="CH17" s="6"/>
      <c r="CI17" s="32">
        <v>1</v>
      </c>
      <c r="CJ17" s="6"/>
      <c r="CK17" s="6"/>
      <c r="CL17" s="6"/>
    </row>
    <row r="18" spans="1:90" ht="31.5" x14ac:dyDescent="0.2">
      <c r="A18" s="7">
        <v>275</v>
      </c>
      <c r="B18" s="7" t="s">
        <v>203</v>
      </c>
      <c r="C18" s="11" t="s">
        <v>61</v>
      </c>
      <c r="D18" s="12" t="s">
        <v>19</v>
      </c>
      <c r="E18" s="4" t="s">
        <v>291</v>
      </c>
      <c r="F18" s="6">
        <v>0</v>
      </c>
      <c r="G18" s="6">
        <v>0</v>
      </c>
      <c r="H18" s="10"/>
      <c r="I18" s="10"/>
      <c r="J18" s="6"/>
      <c r="K18" s="6"/>
      <c r="L18" s="10"/>
      <c r="M18" s="10"/>
      <c r="N18" s="6"/>
      <c r="O18" s="6"/>
      <c r="P18" s="10"/>
      <c r="Q18" s="27"/>
      <c r="R18" s="6"/>
      <c r="S18" s="6"/>
      <c r="T18" s="10"/>
      <c r="U18" s="38"/>
      <c r="V18" s="6"/>
      <c r="W18" s="6">
        <v>10</v>
      </c>
      <c r="X18" s="10"/>
      <c r="Y18" s="10"/>
      <c r="Z18" s="6"/>
      <c r="AA18" s="25">
        <v>0</v>
      </c>
      <c r="AB18" s="10"/>
      <c r="AC18" s="29"/>
      <c r="AD18" s="6">
        <v>0</v>
      </c>
      <c r="AE18" s="6">
        <v>1</v>
      </c>
      <c r="AF18" s="10">
        <f>VLOOKUP(B18,[4]PL1_TBYT!$B$7:$G$305,6,0)</f>
        <v>1</v>
      </c>
      <c r="AG18" s="10">
        <f>VLOOKUP(B18,[4]PL1_TBYT!$B$7:$G$305,4,0)</f>
        <v>2</v>
      </c>
      <c r="AH18" s="6">
        <v>0</v>
      </c>
      <c r="AI18" s="6">
        <v>2</v>
      </c>
      <c r="AJ18" s="10">
        <v>0</v>
      </c>
      <c r="AK18" s="10">
        <v>2</v>
      </c>
      <c r="AL18" s="25"/>
      <c r="AM18" s="25"/>
      <c r="AN18" s="10">
        <v>0</v>
      </c>
      <c r="AO18" s="10">
        <v>1</v>
      </c>
      <c r="AP18" s="6">
        <v>1</v>
      </c>
      <c r="AQ18" s="6">
        <v>2</v>
      </c>
      <c r="AR18" s="10">
        <v>1</v>
      </c>
      <c r="AS18" s="10">
        <v>2</v>
      </c>
      <c r="AT18" s="6">
        <v>0</v>
      </c>
      <c r="AU18" s="6">
        <v>2</v>
      </c>
      <c r="AV18" s="10"/>
      <c r="AW18" s="10"/>
      <c r="AX18" s="6">
        <v>0</v>
      </c>
      <c r="AY18" s="6"/>
      <c r="AZ18" s="10"/>
      <c r="BA18" s="10"/>
      <c r="BB18" s="6"/>
      <c r="BC18" s="6"/>
      <c r="BD18" s="10"/>
      <c r="BE18" s="10"/>
      <c r="BF18" s="6">
        <v>0</v>
      </c>
      <c r="BG18" s="23">
        <v>1</v>
      </c>
      <c r="BH18" s="10"/>
      <c r="BI18" s="10"/>
      <c r="BJ18" s="6"/>
      <c r="BK18" s="6"/>
      <c r="BL18" s="10"/>
      <c r="BM18" s="34"/>
      <c r="BN18" s="6"/>
      <c r="BO18" s="6"/>
      <c r="BP18" s="10"/>
      <c r="BQ18" s="10"/>
      <c r="BR18" s="6"/>
      <c r="BS18" s="6"/>
      <c r="BT18" s="10"/>
      <c r="BU18" s="33">
        <v>0</v>
      </c>
      <c r="BV18" s="6"/>
      <c r="BW18" s="6">
        <v>0</v>
      </c>
      <c r="BX18" s="10"/>
      <c r="BY18" s="10"/>
      <c r="BZ18" s="6"/>
      <c r="CA18" s="6"/>
      <c r="CB18" s="10"/>
      <c r="CC18" s="36"/>
      <c r="CD18" s="6"/>
      <c r="CE18" s="6"/>
      <c r="CF18" s="10"/>
      <c r="CG18" s="10"/>
      <c r="CH18" s="6"/>
      <c r="CI18" s="32">
        <v>1</v>
      </c>
      <c r="CJ18" s="6"/>
      <c r="CK18" s="6"/>
      <c r="CL18" s="6"/>
    </row>
    <row r="19" spans="1:90" ht="31.5" x14ac:dyDescent="0.2">
      <c r="A19" s="7">
        <v>454</v>
      </c>
      <c r="B19" s="7" t="s">
        <v>217</v>
      </c>
      <c r="C19" s="16" t="s">
        <v>79</v>
      </c>
      <c r="D19" s="12" t="s">
        <v>11</v>
      </c>
      <c r="E19" s="4" t="s">
        <v>296</v>
      </c>
      <c r="F19" s="6">
        <v>0</v>
      </c>
      <c r="G19" s="6">
        <v>0</v>
      </c>
      <c r="H19" s="10"/>
      <c r="I19" s="10"/>
      <c r="J19" s="6"/>
      <c r="K19" s="6"/>
      <c r="L19" s="10"/>
      <c r="M19" s="10"/>
      <c r="N19" s="6"/>
      <c r="O19" s="6"/>
      <c r="P19" s="10"/>
      <c r="Q19" s="27"/>
      <c r="R19" s="6"/>
      <c r="S19" s="6"/>
      <c r="T19" s="10"/>
      <c r="U19" s="38"/>
      <c r="V19" s="6">
        <v>1</v>
      </c>
      <c r="W19" s="6"/>
      <c r="X19" s="10"/>
      <c r="Y19" s="10"/>
      <c r="Z19" s="6"/>
      <c r="AA19" s="25">
        <v>0</v>
      </c>
      <c r="AB19" s="10"/>
      <c r="AC19" s="29"/>
      <c r="AD19" s="6"/>
      <c r="AE19" s="6"/>
      <c r="AF19" s="10"/>
      <c r="AG19" s="10"/>
      <c r="AH19" s="6"/>
      <c r="AI19" s="6"/>
      <c r="AJ19" s="10"/>
      <c r="AK19" s="10"/>
      <c r="AL19" s="25"/>
      <c r="AM19" s="25"/>
      <c r="AN19" s="10"/>
      <c r="AO19" s="10"/>
      <c r="AP19" s="6"/>
      <c r="AQ19" s="6"/>
      <c r="AR19" s="10"/>
      <c r="AS19" s="10"/>
      <c r="AT19" s="6"/>
      <c r="AU19" s="6"/>
      <c r="AV19" s="10"/>
      <c r="AW19" s="10"/>
      <c r="AX19" s="6"/>
      <c r="AY19" s="6"/>
      <c r="AZ19" s="10"/>
      <c r="BA19" s="10"/>
      <c r="BB19" s="6"/>
      <c r="BC19" s="6"/>
      <c r="BD19" s="10"/>
      <c r="BE19" s="10"/>
      <c r="BF19" s="6"/>
      <c r="BG19" s="24"/>
      <c r="BH19" s="10"/>
      <c r="BI19" s="10"/>
      <c r="BJ19" s="6"/>
      <c r="BK19" s="6"/>
      <c r="BL19" s="10"/>
      <c r="BM19" s="34"/>
      <c r="BN19" s="6"/>
      <c r="BO19" s="6"/>
      <c r="BP19" s="10"/>
      <c r="BQ19" s="10"/>
      <c r="BR19" s="6"/>
      <c r="BS19" s="6"/>
      <c r="BT19" s="10"/>
      <c r="BU19" s="33">
        <v>0</v>
      </c>
      <c r="BV19" s="6"/>
      <c r="BW19" s="6">
        <v>0</v>
      </c>
      <c r="BX19" s="10"/>
      <c r="BY19" s="10"/>
      <c r="BZ19" s="6"/>
      <c r="CA19" s="6"/>
      <c r="CB19" s="10"/>
      <c r="CC19" s="36"/>
      <c r="CD19" s="6"/>
      <c r="CE19" s="6"/>
      <c r="CF19" s="10"/>
      <c r="CG19" s="10"/>
      <c r="CH19" s="6"/>
      <c r="CI19" s="32"/>
      <c r="CJ19" s="6"/>
      <c r="CK19" s="6"/>
      <c r="CL19" s="6"/>
    </row>
    <row r="20" spans="1:90" ht="31.5" x14ac:dyDescent="0.2">
      <c r="A20" s="7">
        <v>527</v>
      </c>
      <c r="B20" s="7" t="s">
        <v>225</v>
      </c>
      <c r="C20" s="11" t="s">
        <v>93</v>
      </c>
      <c r="D20" s="12" t="s">
        <v>19</v>
      </c>
      <c r="E20" s="4" t="s">
        <v>290</v>
      </c>
      <c r="F20" s="6">
        <v>0</v>
      </c>
      <c r="G20" s="6">
        <v>0</v>
      </c>
      <c r="H20" s="10"/>
      <c r="I20" s="10"/>
      <c r="J20" s="6"/>
      <c r="K20" s="6"/>
      <c r="L20" s="10"/>
      <c r="M20" s="10"/>
      <c r="N20" s="6"/>
      <c r="O20" s="6"/>
      <c r="P20" s="10"/>
      <c r="Q20" s="27"/>
      <c r="R20" s="6"/>
      <c r="S20" s="6"/>
      <c r="T20" s="10"/>
      <c r="U20" s="38"/>
      <c r="V20" s="6">
        <v>2</v>
      </c>
      <c r="W20" s="6">
        <v>4</v>
      </c>
      <c r="X20" s="10"/>
      <c r="Y20" s="10"/>
      <c r="Z20" s="6"/>
      <c r="AA20" s="25">
        <v>0</v>
      </c>
      <c r="AB20" s="10"/>
      <c r="AC20" s="29"/>
      <c r="AD20" s="6"/>
      <c r="AE20" s="6"/>
      <c r="AF20" s="10"/>
      <c r="AG20" s="10"/>
      <c r="AH20" s="6"/>
      <c r="AI20" s="6"/>
      <c r="AJ20" s="10"/>
      <c r="AK20" s="10"/>
      <c r="AL20" s="25"/>
      <c r="AM20" s="25"/>
      <c r="AN20" s="10"/>
      <c r="AO20" s="10"/>
      <c r="AP20" s="6"/>
      <c r="AQ20" s="6"/>
      <c r="AR20" s="10"/>
      <c r="AS20" s="10"/>
      <c r="AT20" s="6"/>
      <c r="AU20" s="6"/>
      <c r="AV20" s="10"/>
      <c r="AW20" s="10"/>
      <c r="AX20" s="6"/>
      <c r="AY20" s="6"/>
      <c r="AZ20" s="10"/>
      <c r="BA20" s="10"/>
      <c r="BB20" s="6"/>
      <c r="BC20" s="6"/>
      <c r="BD20" s="10"/>
      <c r="BE20" s="10"/>
      <c r="BF20" s="6"/>
      <c r="BG20" s="24"/>
      <c r="BH20" s="10"/>
      <c r="BI20" s="10"/>
      <c r="BJ20" s="6"/>
      <c r="BK20" s="6"/>
      <c r="BL20" s="10"/>
      <c r="BM20" s="34"/>
      <c r="BN20" s="6"/>
      <c r="BO20" s="6"/>
      <c r="BP20" s="10"/>
      <c r="BQ20" s="10"/>
      <c r="BR20" s="6"/>
      <c r="BS20" s="6"/>
      <c r="BT20" s="10"/>
      <c r="BU20" s="33">
        <v>0</v>
      </c>
      <c r="BV20" s="6"/>
      <c r="BW20" s="6">
        <v>0</v>
      </c>
      <c r="BX20" s="10"/>
      <c r="BY20" s="10"/>
      <c r="BZ20" s="6"/>
      <c r="CA20" s="6"/>
      <c r="CB20" s="10"/>
      <c r="CC20" s="36"/>
      <c r="CD20" s="6"/>
      <c r="CE20" s="6"/>
      <c r="CF20" s="10"/>
      <c r="CG20" s="10"/>
      <c r="CH20" s="6"/>
      <c r="CI20" s="32"/>
      <c r="CJ20" s="6"/>
      <c r="CK20" s="6"/>
      <c r="CL20" s="6"/>
    </row>
    <row r="21" spans="1:90" ht="16.5" x14ac:dyDescent="0.2">
      <c r="A21" s="7">
        <v>560</v>
      </c>
      <c r="B21" s="7" t="s">
        <v>265</v>
      </c>
      <c r="C21" s="8" t="s">
        <v>156</v>
      </c>
      <c r="D21" s="12" t="s">
        <v>25</v>
      </c>
      <c r="E21" s="4" t="s">
        <v>294</v>
      </c>
      <c r="F21" s="6"/>
      <c r="G21" s="6"/>
      <c r="H21" s="10"/>
      <c r="I21" s="10"/>
      <c r="J21" s="6"/>
      <c r="K21" s="6"/>
      <c r="L21" s="10"/>
      <c r="M21" s="10"/>
      <c r="N21" s="6"/>
      <c r="O21" s="6"/>
      <c r="P21" s="10"/>
      <c r="Q21" s="10"/>
      <c r="R21" s="6">
        <v>1</v>
      </c>
      <c r="S21" s="6">
        <v>5</v>
      </c>
      <c r="T21" s="10"/>
      <c r="U21" s="10"/>
      <c r="V21" s="6"/>
      <c r="W21" s="6"/>
      <c r="X21" s="10"/>
      <c r="Y21" s="10"/>
      <c r="Z21" s="6"/>
      <c r="AA21" s="21">
        <v>10</v>
      </c>
      <c r="AB21" s="10"/>
      <c r="AC21" s="29">
        <v>14</v>
      </c>
      <c r="AD21" s="6"/>
      <c r="AE21" s="6"/>
      <c r="AF21" s="10"/>
      <c r="AG21" s="10"/>
      <c r="AH21" s="6"/>
      <c r="AI21" s="6"/>
      <c r="AJ21" s="10"/>
      <c r="AK21" s="10"/>
      <c r="AL21" s="25"/>
      <c r="AM21" s="25"/>
      <c r="AN21" s="10"/>
      <c r="AO21" s="10"/>
      <c r="AP21" s="6"/>
      <c r="AQ21" s="6"/>
      <c r="AR21" s="10"/>
      <c r="AS21" s="10"/>
      <c r="AT21" s="6"/>
      <c r="AU21" s="6"/>
      <c r="AV21" s="10"/>
      <c r="AW21" s="10"/>
      <c r="AX21" s="6"/>
      <c r="AY21" s="6"/>
      <c r="AZ21" s="10"/>
      <c r="BA21" s="10"/>
      <c r="BB21" s="6"/>
      <c r="BC21" s="6">
        <v>4</v>
      </c>
      <c r="BD21" s="10"/>
      <c r="BE21" s="10"/>
      <c r="BF21" s="6"/>
      <c r="BG21" s="24"/>
      <c r="BH21" s="10"/>
      <c r="BI21" s="10"/>
      <c r="BJ21" s="6"/>
      <c r="BK21" s="6"/>
      <c r="BL21" s="10"/>
      <c r="BM21" s="34">
        <v>4</v>
      </c>
      <c r="BN21" s="6"/>
      <c r="BO21" s="6"/>
      <c r="BP21" s="10"/>
      <c r="BQ21" s="10"/>
      <c r="BR21" s="6"/>
      <c r="BS21" s="6"/>
      <c r="BT21" s="10"/>
      <c r="BU21" s="33">
        <v>12</v>
      </c>
      <c r="BV21" s="6"/>
      <c r="BW21" s="6"/>
      <c r="BX21" s="10"/>
      <c r="BY21" s="10"/>
      <c r="BZ21" s="6"/>
      <c r="CA21" s="6"/>
      <c r="CB21" s="10"/>
      <c r="CC21" s="36"/>
      <c r="CD21" s="6"/>
      <c r="CE21" s="6"/>
      <c r="CF21" s="10"/>
      <c r="CG21" s="10"/>
      <c r="CH21" s="6">
        <v>4</v>
      </c>
      <c r="CI21" s="6">
        <v>8</v>
      </c>
      <c r="CJ21" s="6"/>
      <c r="CK21" s="6"/>
      <c r="CL21" s="6"/>
    </row>
    <row r="22" spans="1:90" ht="16.5" x14ac:dyDescent="0.2">
      <c r="A22" s="7">
        <v>562</v>
      </c>
      <c r="B22" s="7" t="s">
        <v>265</v>
      </c>
      <c r="C22" s="11" t="s">
        <v>157</v>
      </c>
      <c r="D22" s="12" t="s">
        <v>13</v>
      </c>
      <c r="E22" s="4" t="s">
        <v>294</v>
      </c>
      <c r="F22" s="6">
        <v>1</v>
      </c>
      <c r="G22" s="6">
        <v>2</v>
      </c>
      <c r="H22" s="10"/>
      <c r="I22" s="10"/>
      <c r="J22" s="6"/>
      <c r="K22" s="6"/>
      <c r="L22" s="10"/>
      <c r="M22" s="10"/>
      <c r="N22" s="6"/>
      <c r="O22" s="6"/>
      <c r="P22" s="10"/>
      <c r="Q22" s="10"/>
      <c r="R22" s="6"/>
      <c r="S22" s="6"/>
      <c r="T22" s="10"/>
      <c r="U22" s="10"/>
      <c r="V22" s="6"/>
      <c r="W22" s="6"/>
      <c r="X22" s="10"/>
      <c r="Y22" s="10"/>
      <c r="Z22" s="6"/>
      <c r="AA22" s="25"/>
      <c r="AB22" s="10"/>
      <c r="AC22" s="29"/>
      <c r="AD22" s="6"/>
      <c r="AE22" s="6"/>
      <c r="AF22" s="10">
        <v>0</v>
      </c>
      <c r="AG22" s="10">
        <v>1</v>
      </c>
      <c r="AH22" s="6"/>
      <c r="AI22" s="6"/>
      <c r="AJ22" s="10"/>
      <c r="AK22" s="10"/>
      <c r="AL22" s="25"/>
      <c r="AM22" s="25"/>
      <c r="AN22" s="10"/>
      <c r="AO22" s="10"/>
      <c r="AP22" s="6"/>
      <c r="AQ22" s="6"/>
      <c r="AR22" s="10"/>
      <c r="AS22" s="10"/>
      <c r="AT22" s="6"/>
      <c r="AU22" s="6"/>
      <c r="AV22" s="10"/>
      <c r="AW22" s="10"/>
      <c r="AX22" s="6"/>
      <c r="AY22" s="6"/>
      <c r="AZ22" s="10"/>
      <c r="BA22" s="10"/>
      <c r="BB22" s="6"/>
      <c r="BC22" s="6"/>
      <c r="BD22" s="10"/>
      <c r="BE22" s="10"/>
      <c r="BF22" s="6"/>
      <c r="BG22" s="24"/>
      <c r="BH22" s="10"/>
      <c r="BI22" s="10"/>
      <c r="BJ22" s="6"/>
      <c r="BK22" s="6"/>
      <c r="BL22" s="10"/>
      <c r="BM22" s="34"/>
      <c r="BN22" s="6"/>
      <c r="BO22" s="6"/>
      <c r="BP22" s="10"/>
      <c r="BQ22" s="10"/>
      <c r="BR22" s="6"/>
      <c r="BS22" s="6"/>
      <c r="BT22" s="10"/>
      <c r="BU22" s="33"/>
      <c r="BV22" s="6"/>
      <c r="BW22" s="6"/>
      <c r="BX22" s="10"/>
      <c r="BY22" s="10"/>
      <c r="BZ22" s="6"/>
      <c r="CA22" s="6"/>
      <c r="CB22" s="10"/>
      <c r="CC22" s="10"/>
      <c r="CD22" s="6"/>
      <c r="CE22" s="6"/>
      <c r="CF22" s="10"/>
      <c r="CG22" s="10"/>
      <c r="CH22" s="6"/>
      <c r="CI22" s="6"/>
      <c r="CJ22" s="6"/>
      <c r="CK22" s="6"/>
      <c r="CL22" s="6"/>
    </row>
    <row r="23" spans="1:90" ht="16.5" x14ac:dyDescent="0.2">
      <c r="A23" s="7">
        <v>563</v>
      </c>
      <c r="B23" s="7" t="s">
        <v>265</v>
      </c>
      <c r="C23" s="11" t="s">
        <v>158</v>
      </c>
      <c r="D23" s="12" t="s">
        <v>13</v>
      </c>
      <c r="E23" s="4" t="s">
        <v>294</v>
      </c>
      <c r="F23" s="6"/>
      <c r="G23" s="6"/>
      <c r="H23" s="10"/>
      <c r="I23" s="10"/>
      <c r="J23" s="6"/>
      <c r="K23" s="6"/>
      <c r="L23" s="10"/>
      <c r="M23" s="10"/>
      <c r="N23" s="6"/>
      <c r="O23" s="6"/>
      <c r="P23" s="10"/>
      <c r="Q23" s="10"/>
      <c r="R23" s="6"/>
      <c r="S23" s="6"/>
      <c r="T23" s="10"/>
      <c r="U23" s="10"/>
      <c r="V23" s="6"/>
      <c r="W23" s="6"/>
      <c r="X23" s="10"/>
      <c r="Y23" s="10"/>
      <c r="Z23" s="6"/>
      <c r="AA23" s="25"/>
      <c r="AB23" s="10"/>
      <c r="AC23" s="29"/>
      <c r="AD23" s="6"/>
      <c r="AE23" s="6"/>
      <c r="AF23" s="10"/>
      <c r="AG23" s="10"/>
      <c r="AH23" s="6"/>
      <c r="AI23" s="6"/>
      <c r="AJ23" s="10"/>
      <c r="AK23" s="10"/>
      <c r="AL23" s="25"/>
      <c r="AM23" s="25"/>
      <c r="AN23" s="10"/>
      <c r="AO23" s="10"/>
      <c r="AP23" s="6"/>
      <c r="AQ23" s="6"/>
      <c r="AR23" s="10"/>
      <c r="AS23" s="10"/>
      <c r="AT23" s="6"/>
      <c r="AU23" s="6"/>
      <c r="AV23" s="10"/>
      <c r="AW23" s="10"/>
      <c r="AX23" s="6"/>
      <c r="AY23" s="6"/>
      <c r="AZ23" s="10"/>
      <c r="BA23" s="10"/>
      <c r="BB23" s="6"/>
      <c r="BC23" s="6"/>
      <c r="BD23" s="10"/>
      <c r="BE23" s="10"/>
      <c r="BF23" s="6"/>
      <c r="BG23" s="24"/>
      <c r="BH23" s="10"/>
      <c r="BI23" s="10"/>
      <c r="BJ23" s="6"/>
      <c r="BK23" s="6"/>
      <c r="BL23" s="10"/>
      <c r="BM23" s="34"/>
      <c r="BN23" s="6"/>
      <c r="BO23" s="6"/>
      <c r="BP23" s="10"/>
      <c r="BQ23" s="10"/>
      <c r="BR23" s="6"/>
      <c r="BS23" s="6"/>
      <c r="BT23" s="10"/>
      <c r="BU23" s="33"/>
      <c r="BV23" s="6"/>
      <c r="BW23" s="6"/>
      <c r="BX23" s="10"/>
      <c r="BY23" s="10"/>
      <c r="BZ23" s="6"/>
      <c r="CA23" s="6"/>
      <c r="CB23" s="10"/>
      <c r="CC23" s="10"/>
      <c r="CD23" s="6"/>
      <c r="CE23" s="6"/>
      <c r="CF23" s="10"/>
      <c r="CG23" s="10"/>
      <c r="CH23" s="6"/>
      <c r="CI23" s="6"/>
      <c r="CJ23" s="6"/>
      <c r="CK23" s="6"/>
      <c r="CL23" s="6"/>
    </row>
    <row r="24" spans="1:90" ht="16.5" x14ac:dyDescent="0.2">
      <c r="A24" s="7">
        <v>564</v>
      </c>
      <c r="B24" s="7" t="s">
        <v>265</v>
      </c>
      <c r="C24" s="8" t="s">
        <v>159</v>
      </c>
      <c r="D24" s="12" t="s">
        <v>19</v>
      </c>
      <c r="E24" s="4" t="s">
        <v>284</v>
      </c>
      <c r="F24" s="6"/>
      <c r="G24" s="6"/>
      <c r="H24" s="10"/>
      <c r="I24" s="10"/>
      <c r="J24" s="6"/>
      <c r="K24" s="6"/>
      <c r="L24" s="10"/>
      <c r="M24" s="10"/>
      <c r="N24" s="6"/>
      <c r="O24" s="6"/>
      <c r="P24" s="10"/>
      <c r="Q24" s="10"/>
      <c r="R24" s="6"/>
      <c r="S24" s="6"/>
      <c r="T24" s="10"/>
      <c r="U24" s="10"/>
      <c r="V24" s="6"/>
      <c r="W24" s="6"/>
      <c r="X24" s="10"/>
      <c r="Y24" s="10"/>
      <c r="Z24" s="6"/>
      <c r="AA24" s="25"/>
      <c r="AB24" s="10"/>
      <c r="AC24" s="29"/>
      <c r="AD24" s="6"/>
      <c r="AE24" s="6"/>
      <c r="AF24" s="10"/>
      <c r="AG24" s="10"/>
      <c r="AH24" s="6"/>
      <c r="AI24" s="6"/>
      <c r="AJ24" s="10"/>
      <c r="AK24" s="10"/>
      <c r="AL24" s="25"/>
      <c r="AM24" s="25"/>
      <c r="AN24" s="10"/>
      <c r="AO24" s="10"/>
      <c r="AP24" s="6"/>
      <c r="AQ24" s="6"/>
      <c r="AR24" s="10"/>
      <c r="AS24" s="10"/>
      <c r="AT24" s="6"/>
      <c r="AU24" s="6"/>
      <c r="AV24" s="10"/>
      <c r="AW24" s="10"/>
      <c r="AX24" s="6"/>
      <c r="AY24" s="6"/>
      <c r="AZ24" s="10"/>
      <c r="BA24" s="10"/>
      <c r="BB24" s="6"/>
      <c r="BC24" s="6"/>
      <c r="BD24" s="10"/>
      <c r="BE24" s="10"/>
      <c r="BF24" s="6"/>
      <c r="BG24" s="24"/>
      <c r="BH24" s="10"/>
      <c r="BI24" s="10"/>
      <c r="BJ24" s="6"/>
      <c r="BK24" s="6"/>
      <c r="BL24" s="10"/>
      <c r="BM24" s="34"/>
      <c r="BN24" s="6"/>
      <c r="BO24" s="6"/>
      <c r="BP24" s="10"/>
      <c r="BQ24" s="10"/>
      <c r="BR24" s="6"/>
      <c r="BS24" s="6"/>
      <c r="BT24" s="10"/>
      <c r="BU24" s="33"/>
      <c r="BV24" s="6"/>
      <c r="BW24" s="6"/>
      <c r="BX24" s="10"/>
      <c r="BY24" s="10"/>
      <c r="BZ24" s="6"/>
      <c r="CA24" s="6"/>
      <c r="CB24" s="10"/>
      <c r="CC24" s="10"/>
      <c r="CD24" s="6"/>
      <c r="CE24" s="6"/>
      <c r="CF24" s="10"/>
      <c r="CG24" s="10"/>
      <c r="CH24" s="6"/>
      <c r="CI24" s="6"/>
      <c r="CJ24" s="6"/>
      <c r="CK24" s="6"/>
      <c r="CL24" s="6"/>
    </row>
    <row r="25" spans="1:90" ht="16.5" x14ac:dyDescent="0.2">
      <c r="A25" s="7">
        <v>565</v>
      </c>
      <c r="B25" s="7" t="s">
        <v>265</v>
      </c>
      <c r="C25" s="11" t="s">
        <v>160</v>
      </c>
      <c r="D25" s="12" t="s">
        <v>19</v>
      </c>
      <c r="E25" s="4" t="s">
        <v>297</v>
      </c>
      <c r="F25" s="6"/>
      <c r="G25" s="6"/>
      <c r="H25" s="10"/>
      <c r="I25" s="10"/>
      <c r="J25" s="6"/>
      <c r="K25" s="6"/>
      <c r="L25" s="10"/>
      <c r="M25" s="10"/>
      <c r="N25" s="6"/>
      <c r="O25" s="6"/>
      <c r="P25" s="10"/>
      <c r="Q25" s="10"/>
      <c r="R25" s="6"/>
      <c r="S25" s="6"/>
      <c r="T25" s="10"/>
      <c r="U25" s="10"/>
      <c r="V25" s="6"/>
      <c r="W25" s="6"/>
      <c r="X25" s="10"/>
      <c r="Y25" s="10"/>
      <c r="Z25" s="6"/>
      <c r="AA25" s="25"/>
      <c r="AB25" s="10"/>
      <c r="AC25" s="29"/>
      <c r="AD25" s="6"/>
      <c r="AE25" s="6"/>
      <c r="AF25" s="10"/>
      <c r="AG25" s="10"/>
      <c r="AH25" s="6"/>
      <c r="AI25" s="6"/>
      <c r="AJ25" s="10"/>
      <c r="AK25" s="10"/>
      <c r="AL25" s="25"/>
      <c r="AM25" s="25"/>
      <c r="AN25" s="10"/>
      <c r="AO25" s="10"/>
      <c r="AP25" s="6"/>
      <c r="AQ25" s="6"/>
      <c r="AR25" s="10"/>
      <c r="AS25" s="10"/>
      <c r="AT25" s="6"/>
      <c r="AU25" s="6"/>
      <c r="AV25" s="10"/>
      <c r="AW25" s="10"/>
      <c r="AX25" s="6"/>
      <c r="AY25" s="6"/>
      <c r="AZ25" s="10"/>
      <c r="BA25" s="10"/>
      <c r="BB25" s="6"/>
      <c r="BC25" s="6"/>
      <c r="BD25" s="10"/>
      <c r="BE25" s="10"/>
      <c r="BF25" s="6"/>
      <c r="BG25" s="24"/>
      <c r="BH25" s="10"/>
      <c r="BI25" s="10"/>
      <c r="BJ25" s="6"/>
      <c r="BK25" s="6"/>
      <c r="BL25" s="10"/>
      <c r="BM25" s="34"/>
      <c r="BN25" s="6"/>
      <c r="BO25" s="6"/>
      <c r="BP25" s="10"/>
      <c r="BQ25" s="10"/>
      <c r="BR25" s="6"/>
      <c r="BS25" s="6"/>
      <c r="BT25" s="10"/>
      <c r="BU25" s="10"/>
      <c r="BV25" s="6"/>
      <c r="BW25" s="6"/>
      <c r="BX25" s="10"/>
      <c r="BY25" s="10"/>
      <c r="BZ25" s="6"/>
      <c r="CA25" s="6"/>
      <c r="CB25" s="10"/>
      <c r="CC25" s="10"/>
      <c r="CD25" s="6"/>
      <c r="CE25" s="6"/>
      <c r="CF25" s="10"/>
      <c r="CG25" s="10"/>
      <c r="CH25" s="6"/>
      <c r="CI25" s="6"/>
      <c r="CJ25" s="6"/>
      <c r="CK25" s="6"/>
      <c r="CL25" s="6"/>
    </row>
    <row r="26" spans="1:90" ht="16.5" x14ac:dyDescent="0.2">
      <c r="A26" s="7">
        <v>566</v>
      </c>
      <c r="B26" s="7" t="s">
        <v>265</v>
      </c>
      <c r="C26" s="11" t="s">
        <v>161</v>
      </c>
      <c r="D26" s="12" t="s">
        <v>19</v>
      </c>
      <c r="E26" s="4" t="s">
        <v>304</v>
      </c>
      <c r="F26" s="6"/>
      <c r="G26" s="6"/>
      <c r="H26" s="10"/>
      <c r="I26" s="10"/>
      <c r="J26" s="6"/>
      <c r="K26" s="6"/>
      <c r="L26" s="10"/>
      <c r="M26" s="10"/>
      <c r="N26" s="6"/>
      <c r="O26" s="6"/>
      <c r="P26" s="10"/>
      <c r="Q26" s="10"/>
      <c r="R26" s="6"/>
      <c r="S26" s="6"/>
      <c r="T26" s="10"/>
      <c r="U26" s="10"/>
      <c r="V26" s="6"/>
      <c r="W26" s="6"/>
      <c r="X26" s="10"/>
      <c r="Y26" s="10"/>
      <c r="Z26" s="6"/>
      <c r="AA26" s="25"/>
      <c r="AB26" s="10"/>
      <c r="AC26" s="29"/>
      <c r="AD26" s="6"/>
      <c r="AE26" s="6"/>
      <c r="AF26" s="10"/>
      <c r="AG26" s="10"/>
      <c r="AH26" s="6"/>
      <c r="AI26" s="6"/>
      <c r="AJ26" s="10"/>
      <c r="AK26" s="10"/>
      <c r="AL26" s="25"/>
      <c r="AM26" s="25"/>
      <c r="AN26" s="10"/>
      <c r="AO26" s="10"/>
      <c r="AP26" s="6"/>
      <c r="AQ26" s="6"/>
      <c r="AR26" s="10"/>
      <c r="AS26" s="10"/>
      <c r="AT26" s="6"/>
      <c r="AU26" s="6"/>
      <c r="AV26" s="10"/>
      <c r="AW26" s="10"/>
      <c r="AX26" s="6"/>
      <c r="AY26" s="6"/>
      <c r="AZ26" s="10"/>
      <c r="BA26" s="10"/>
      <c r="BB26" s="6"/>
      <c r="BC26" s="6"/>
      <c r="BD26" s="10"/>
      <c r="BE26" s="10"/>
      <c r="BF26" s="6"/>
      <c r="BG26" s="24"/>
      <c r="BH26" s="10"/>
      <c r="BI26" s="10"/>
      <c r="BJ26" s="6"/>
      <c r="BK26" s="6"/>
      <c r="BL26" s="10"/>
      <c r="BM26" s="34"/>
      <c r="BN26" s="6"/>
      <c r="BO26" s="6"/>
      <c r="BP26" s="10"/>
      <c r="BQ26" s="10"/>
      <c r="BR26" s="6"/>
      <c r="BS26" s="6"/>
      <c r="BT26" s="10"/>
      <c r="BU26" s="10"/>
      <c r="BV26" s="6"/>
      <c r="BW26" s="6"/>
      <c r="BX26" s="10"/>
      <c r="BY26" s="10"/>
      <c r="BZ26" s="6"/>
      <c r="CA26" s="6"/>
      <c r="CB26" s="10"/>
      <c r="CC26" s="10"/>
      <c r="CD26" s="6"/>
      <c r="CE26" s="6"/>
      <c r="CF26" s="10"/>
      <c r="CG26" s="10"/>
      <c r="CH26" s="6"/>
      <c r="CI26" s="6"/>
      <c r="CJ26" s="6"/>
      <c r="CK26" s="6"/>
      <c r="CL26" s="6"/>
    </row>
    <row r="27" spans="1:90" ht="16.5" x14ac:dyDescent="0.2">
      <c r="A27" s="7">
        <v>568</v>
      </c>
      <c r="B27" s="7" t="s">
        <v>265</v>
      </c>
      <c r="C27" s="8" t="s">
        <v>298</v>
      </c>
      <c r="D27" s="12" t="s">
        <v>19</v>
      </c>
      <c r="E27" s="4" t="s">
        <v>294</v>
      </c>
      <c r="F27" s="6"/>
      <c r="G27" s="6"/>
      <c r="H27" s="10"/>
      <c r="I27" s="10"/>
      <c r="J27" s="6"/>
      <c r="K27" s="6"/>
      <c r="L27" s="10"/>
      <c r="M27" s="10"/>
      <c r="N27" s="6"/>
      <c r="O27" s="6"/>
      <c r="P27" s="10"/>
      <c r="Q27" s="10"/>
      <c r="R27" s="6"/>
      <c r="S27" s="6"/>
      <c r="T27" s="10"/>
      <c r="U27" s="10"/>
      <c r="V27" s="6"/>
      <c r="W27" s="6"/>
      <c r="X27" s="10"/>
      <c r="Y27" s="10"/>
      <c r="Z27" s="6">
        <v>0</v>
      </c>
      <c r="AA27" s="21">
        <v>5</v>
      </c>
      <c r="AB27" s="10">
        <v>1</v>
      </c>
      <c r="AC27" s="29"/>
      <c r="AD27" s="6"/>
      <c r="AE27" s="6"/>
      <c r="AF27" s="10"/>
      <c r="AG27" s="10"/>
      <c r="AH27" s="6"/>
      <c r="AI27" s="6"/>
      <c r="AJ27" s="10"/>
      <c r="AK27" s="10"/>
      <c r="AL27" s="25"/>
      <c r="AM27" s="25"/>
      <c r="AN27" s="10"/>
      <c r="AO27" s="10"/>
      <c r="AP27" s="6"/>
      <c r="AQ27" s="6"/>
      <c r="AR27" s="10"/>
      <c r="AS27" s="10"/>
      <c r="AT27" s="6"/>
      <c r="AU27" s="6"/>
      <c r="AV27" s="10"/>
      <c r="AW27" s="10"/>
      <c r="AX27" s="6"/>
      <c r="AY27" s="6"/>
      <c r="AZ27" s="10"/>
      <c r="BA27" s="10"/>
      <c r="BB27" s="6"/>
      <c r="BC27" s="6"/>
      <c r="BD27" s="10"/>
      <c r="BE27" s="10"/>
      <c r="BF27" s="6"/>
      <c r="BG27" s="24"/>
      <c r="BH27" s="10"/>
      <c r="BI27" s="10"/>
      <c r="BJ27" s="6"/>
      <c r="BK27" s="6"/>
      <c r="BL27" s="10"/>
      <c r="BM27" s="34"/>
      <c r="BN27" s="6"/>
      <c r="BO27" s="6"/>
      <c r="BP27" s="10"/>
      <c r="BQ27" s="10"/>
      <c r="BR27" s="6"/>
      <c r="BS27" s="6"/>
      <c r="BT27" s="10"/>
      <c r="BU27" s="10"/>
      <c r="BV27" s="6"/>
      <c r="BW27" s="6"/>
      <c r="BX27" s="10"/>
      <c r="BY27" s="10"/>
      <c r="BZ27" s="6"/>
      <c r="CA27" s="6"/>
      <c r="CB27" s="10"/>
      <c r="CC27" s="10"/>
      <c r="CD27" s="6"/>
      <c r="CE27" s="6"/>
      <c r="CF27" s="10"/>
      <c r="CG27" s="10"/>
      <c r="CH27" s="6"/>
      <c r="CI27" s="6"/>
      <c r="CJ27" s="6"/>
      <c r="CK27" s="6"/>
      <c r="CL27" s="6"/>
    </row>
    <row r="28" spans="1:90" ht="16.5" x14ac:dyDescent="0.2">
      <c r="A28" s="7">
        <v>569</v>
      </c>
      <c r="B28" s="7" t="s">
        <v>265</v>
      </c>
      <c r="C28" s="11" t="s">
        <v>162</v>
      </c>
      <c r="D28" s="12" t="s">
        <v>11</v>
      </c>
      <c r="E28" s="4" t="s">
        <v>294</v>
      </c>
      <c r="F28" s="6"/>
      <c r="G28" s="6"/>
      <c r="H28" s="10"/>
      <c r="I28" s="10"/>
      <c r="J28" s="6"/>
      <c r="K28" s="6"/>
      <c r="L28" s="10"/>
      <c r="M28" s="10"/>
      <c r="N28" s="6"/>
      <c r="O28" s="6"/>
      <c r="P28" s="10"/>
      <c r="Q28" s="10"/>
      <c r="R28" s="6"/>
      <c r="S28" s="6"/>
      <c r="T28" s="10"/>
      <c r="U28" s="10"/>
      <c r="V28" s="6">
        <v>1</v>
      </c>
      <c r="W28" s="6">
        <v>2</v>
      </c>
      <c r="X28" s="10"/>
      <c r="Y28" s="10"/>
      <c r="Z28" s="6"/>
      <c r="AA28" s="21">
        <v>2</v>
      </c>
      <c r="AB28" s="10"/>
      <c r="AC28" s="29"/>
      <c r="AD28" s="6"/>
      <c r="AE28" s="6"/>
      <c r="AF28" s="10"/>
      <c r="AG28" s="10"/>
      <c r="AH28" s="6"/>
      <c r="AI28" s="6"/>
      <c r="AJ28" s="10"/>
      <c r="AK28" s="10"/>
      <c r="AL28" s="25"/>
      <c r="AM28" s="25"/>
      <c r="AN28" s="10"/>
      <c r="AO28" s="10"/>
      <c r="AP28" s="6"/>
      <c r="AQ28" s="6"/>
      <c r="AR28" s="10"/>
      <c r="AS28" s="10"/>
      <c r="AT28" s="6"/>
      <c r="AU28" s="6"/>
      <c r="AV28" s="10"/>
      <c r="AW28" s="10"/>
      <c r="AX28" s="6"/>
      <c r="AY28" s="6"/>
      <c r="AZ28" s="10"/>
      <c r="BA28" s="10"/>
      <c r="BB28" s="6"/>
      <c r="BC28" s="6"/>
      <c r="BD28" s="10"/>
      <c r="BE28" s="10"/>
      <c r="BF28" s="6"/>
      <c r="BG28" s="24"/>
      <c r="BH28" s="10"/>
      <c r="BI28" s="10"/>
      <c r="BJ28" s="6"/>
      <c r="BK28" s="6"/>
      <c r="BL28" s="10"/>
      <c r="BM28" s="34"/>
      <c r="BN28" s="6"/>
      <c r="BO28" s="6"/>
      <c r="BP28" s="10"/>
      <c r="BQ28" s="10"/>
      <c r="BR28" s="6"/>
      <c r="BS28" s="6"/>
      <c r="BT28" s="10"/>
      <c r="BU28" s="10"/>
      <c r="BV28" s="6"/>
      <c r="BW28" s="6"/>
      <c r="BX28" s="10"/>
      <c r="BY28" s="10"/>
      <c r="BZ28" s="6"/>
      <c r="CA28" s="6"/>
      <c r="CB28" s="10"/>
      <c r="CC28" s="10"/>
      <c r="CD28" s="6"/>
      <c r="CE28" s="6"/>
      <c r="CF28" s="10"/>
      <c r="CG28" s="10"/>
      <c r="CH28" s="6"/>
      <c r="CI28" s="6"/>
      <c r="CJ28" s="6"/>
      <c r="CK28" s="6"/>
      <c r="CL28" s="6"/>
    </row>
    <row r="29" spans="1:90" ht="16.5" x14ac:dyDescent="0.2">
      <c r="A29" s="7">
        <v>570</v>
      </c>
      <c r="B29" s="7" t="s">
        <v>265</v>
      </c>
      <c r="C29" s="11" t="s">
        <v>163</v>
      </c>
      <c r="D29" s="12" t="s">
        <v>11</v>
      </c>
      <c r="E29" s="4" t="s">
        <v>294</v>
      </c>
      <c r="F29" s="6"/>
      <c r="G29" s="6"/>
      <c r="H29" s="10"/>
      <c r="I29" s="10"/>
      <c r="J29" s="6"/>
      <c r="K29" s="6"/>
      <c r="L29" s="10"/>
      <c r="M29" s="10"/>
      <c r="N29" s="6"/>
      <c r="O29" s="6"/>
      <c r="P29" s="10"/>
      <c r="Q29" s="10"/>
      <c r="R29" s="6"/>
      <c r="S29" s="6"/>
      <c r="T29" s="10"/>
      <c r="U29" s="10"/>
      <c r="V29" s="6"/>
      <c r="W29" s="6">
        <v>15</v>
      </c>
      <c r="X29" s="10"/>
      <c r="Y29" s="10"/>
      <c r="Z29" s="6"/>
      <c r="AA29" s="25"/>
      <c r="AB29" s="10"/>
      <c r="AC29" s="29"/>
      <c r="AD29" s="6"/>
      <c r="AE29" s="6"/>
      <c r="AF29" s="10"/>
      <c r="AG29" s="10"/>
      <c r="AH29" s="6"/>
      <c r="AI29" s="6"/>
      <c r="AJ29" s="10"/>
      <c r="AK29" s="10"/>
      <c r="AL29" s="25"/>
      <c r="AM29" s="25"/>
      <c r="AN29" s="10"/>
      <c r="AO29" s="10"/>
      <c r="AP29" s="6"/>
      <c r="AQ29" s="6"/>
      <c r="AR29" s="10"/>
      <c r="AS29" s="10"/>
      <c r="AT29" s="6"/>
      <c r="AU29" s="6"/>
      <c r="AV29" s="10"/>
      <c r="AW29" s="10"/>
      <c r="AX29" s="6"/>
      <c r="AY29" s="6"/>
      <c r="AZ29" s="10"/>
      <c r="BA29" s="10"/>
      <c r="BB29" s="6"/>
      <c r="BC29" s="6"/>
      <c r="BD29" s="10"/>
      <c r="BE29" s="10"/>
      <c r="BF29" s="6"/>
      <c r="BG29" s="24"/>
      <c r="BH29" s="10"/>
      <c r="BI29" s="10"/>
      <c r="BJ29" s="6"/>
      <c r="BK29" s="6"/>
      <c r="BL29" s="10"/>
      <c r="BM29" s="34"/>
      <c r="BN29" s="6"/>
      <c r="BO29" s="6"/>
      <c r="BP29" s="10"/>
      <c r="BQ29" s="10"/>
      <c r="BR29" s="6"/>
      <c r="BS29" s="6"/>
      <c r="BT29" s="10"/>
      <c r="BU29" s="10"/>
      <c r="BV29" s="6"/>
      <c r="BW29" s="6"/>
      <c r="BX29" s="10"/>
      <c r="BY29" s="10"/>
      <c r="BZ29" s="6"/>
      <c r="CA29" s="6"/>
      <c r="CB29" s="10"/>
      <c r="CC29" s="10"/>
      <c r="CD29" s="6"/>
      <c r="CE29" s="6"/>
      <c r="CF29" s="10"/>
      <c r="CG29" s="10"/>
      <c r="CH29" s="6"/>
      <c r="CI29" s="6"/>
      <c r="CJ29" s="6"/>
      <c r="CK29" s="6"/>
      <c r="CL29" s="6"/>
    </row>
    <row r="30" spans="1:90" ht="16.5" x14ac:dyDescent="0.2">
      <c r="A30" s="7">
        <v>571</v>
      </c>
      <c r="B30" s="7" t="s">
        <v>265</v>
      </c>
      <c r="C30" s="11" t="s">
        <v>164</v>
      </c>
      <c r="D30" s="12" t="s">
        <v>11</v>
      </c>
      <c r="E30" s="4" t="s">
        <v>294</v>
      </c>
      <c r="F30" s="6"/>
      <c r="G30" s="6"/>
      <c r="H30" s="10"/>
      <c r="I30" s="10"/>
      <c r="J30" s="6"/>
      <c r="K30" s="6"/>
      <c r="L30" s="10"/>
      <c r="M30" s="10"/>
      <c r="N30" s="6"/>
      <c r="O30" s="6"/>
      <c r="P30" s="10"/>
      <c r="Q30" s="10"/>
      <c r="R30" s="6"/>
      <c r="S30" s="6"/>
      <c r="T30" s="10"/>
      <c r="U30" s="10"/>
      <c r="V30" s="6"/>
      <c r="W30" s="6">
        <v>2</v>
      </c>
      <c r="X30" s="10"/>
      <c r="Y30" s="10"/>
      <c r="Z30" s="6"/>
      <c r="AA30" s="25"/>
      <c r="AB30" s="10"/>
      <c r="AC30" s="29"/>
      <c r="AD30" s="6"/>
      <c r="AE30" s="6"/>
      <c r="AF30" s="10"/>
      <c r="AG30" s="10"/>
      <c r="AH30" s="6"/>
      <c r="AI30" s="6"/>
      <c r="AJ30" s="10"/>
      <c r="AK30" s="10"/>
      <c r="AL30" s="25"/>
      <c r="AM30" s="25"/>
      <c r="AN30" s="10"/>
      <c r="AO30" s="10"/>
      <c r="AP30" s="6"/>
      <c r="AQ30" s="6"/>
      <c r="AR30" s="10"/>
      <c r="AS30" s="10"/>
      <c r="AT30" s="6"/>
      <c r="AU30" s="6"/>
      <c r="AV30" s="10"/>
      <c r="AW30" s="10"/>
      <c r="AX30" s="6"/>
      <c r="AY30" s="6"/>
      <c r="AZ30" s="10"/>
      <c r="BA30" s="10"/>
      <c r="BB30" s="6"/>
      <c r="BC30" s="6"/>
      <c r="BD30" s="10"/>
      <c r="BE30" s="10"/>
      <c r="BF30" s="6"/>
      <c r="BG30" s="24"/>
      <c r="BH30" s="10"/>
      <c r="BI30" s="10"/>
      <c r="BJ30" s="6"/>
      <c r="BK30" s="6"/>
      <c r="BL30" s="10"/>
      <c r="BM30" s="34"/>
      <c r="BN30" s="6"/>
      <c r="BO30" s="6"/>
      <c r="BP30" s="10"/>
      <c r="BQ30" s="10"/>
      <c r="BR30" s="6"/>
      <c r="BS30" s="6"/>
      <c r="BT30" s="10"/>
      <c r="BU30" s="10"/>
      <c r="BV30" s="6"/>
      <c r="BW30" s="6"/>
      <c r="BX30" s="10"/>
      <c r="BY30" s="10"/>
      <c r="BZ30" s="6"/>
      <c r="CA30" s="6"/>
      <c r="CB30" s="10"/>
      <c r="CC30" s="10"/>
      <c r="CD30" s="6"/>
      <c r="CE30" s="6"/>
      <c r="CF30" s="10"/>
      <c r="CG30" s="10"/>
      <c r="CH30" s="6"/>
      <c r="CI30" s="6"/>
      <c r="CJ30" s="6"/>
      <c r="CK30" s="6"/>
      <c r="CL30" s="6"/>
    </row>
    <row r="31" spans="1:90" ht="16.5" x14ac:dyDescent="0.2">
      <c r="A31" s="7">
        <v>572</v>
      </c>
      <c r="B31" s="7" t="s">
        <v>265</v>
      </c>
      <c r="C31" s="11" t="s">
        <v>165</v>
      </c>
      <c r="D31" s="12" t="s">
        <v>11</v>
      </c>
      <c r="E31" s="4" t="s">
        <v>294</v>
      </c>
      <c r="F31" s="6"/>
      <c r="G31" s="6"/>
      <c r="H31" s="10"/>
      <c r="I31" s="10"/>
      <c r="J31" s="6"/>
      <c r="K31" s="6"/>
      <c r="L31" s="10"/>
      <c r="M31" s="10"/>
      <c r="N31" s="6"/>
      <c r="O31" s="6"/>
      <c r="P31" s="10"/>
      <c r="Q31" s="10"/>
      <c r="R31" s="6"/>
      <c r="S31" s="6"/>
      <c r="T31" s="10"/>
      <c r="U31" s="10"/>
      <c r="V31" s="6"/>
      <c r="W31" s="6">
        <v>3</v>
      </c>
      <c r="X31" s="10"/>
      <c r="Y31" s="10"/>
      <c r="Z31" s="6"/>
      <c r="AA31" s="25"/>
      <c r="AB31" s="10"/>
      <c r="AC31" s="29"/>
      <c r="AD31" s="6"/>
      <c r="AE31" s="6"/>
      <c r="AF31" s="10"/>
      <c r="AG31" s="10"/>
      <c r="AH31" s="6"/>
      <c r="AI31" s="6"/>
      <c r="AJ31" s="10"/>
      <c r="AK31" s="10"/>
      <c r="AL31" s="25"/>
      <c r="AM31" s="25"/>
      <c r="AN31" s="10"/>
      <c r="AO31" s="10"/>
      <c r="AP31" s="6"/>
      <c r="AQ31" s="6"/>
      <c r="AR31" s="10"/>
      <c r="AS31" s="10"/>
      <c r="AT31" s="6"/>
      <c r="AU31" s="6"/>
      <c r="AV31" s="10"/>
      <c r="AW31" s="10"/>
      <c r="AX31" s="6"/>
      <c r="AY31" s="6"/>
      <c r="AZ31" s="10"/>
      <c r="BA31" s="10"/>
      <c r="BB31" s="6"/>
      <c r="BC31" s="6"/>
      <c r="BD31" s="10"/>
      <c r="BE31" s="10"/>
      <c r="BF31" s="6"/>
      <c r="BG31" s="24"/>
      <c r="BH31" s="10"/>
      <c r="BI31" s="10"/>
      <c r="BJ31" s="6"/>
      <c r="BK31" s="6"/>
      <c r="BL31" s="10"/>
      <c r="BM31" s="34"/>
      <c r="BN31" s="6"/>
      <c r="BO31" s="6"/>
      <c r="BP31" s="10"/>
      <c r="BQ31" s="10"/>
      <c r="BR31" s="6"/>
      <c r="BS31" s="6"/>
      <c r="BT31" s="10"/>
      <c r="BU31" s="10"/>
      <c r="BV31" s="6"/>
      <c r="BW31" s="6"/>
      <c r="BX31" s="10"/>
      <c r="BY31" s="10"/>
      <c r="BZ31" s="6"/>
      <c r="CA31" s="6"/>
      <c r="CB31" s="10"/>
      <c r="CC31" s="10"/>
      <c r="CD31" s="6"/>
      <c r="CE31" s="6"/>
      <c r="CF31" s="10"/>
      <c r="CG31" s="10"/>
      <c r="CH31" s="6"/>
      <c r="CI31" s="6"/>
      <c r="CJ31" s="6"/>
      <c r="CK31" s="6"/>
      <c r="CL31" s="6"/>
    </row>
    <row r="32" spans="1:90" ht="16.5" x14ac:dyDescent="0.2">
      <c r="A32" s="7">
        <v>573</v>
      </c>
      <c r="B32" s="7" t="s">
        <v>265</v>
      </c>
      <c r="C32" s="11" t="s">
        <v>166</v>
      </c>
      <c r="D32" s="12" t="s">
        <v>19</v>
      </c>
      <c r="E32" s="4" t="s">
        <v>294</v>
      </c>
      <c r="F32" s="6"/>
      <c r="G32" s="6"/>
      <c r="H32" s="10"/>
      <c r="I32" s="10"/>
      <c r="J32" s="6"/>
      <c r="K32" s="6"/>
      <c r="L32" s="10"/>
      <c r="M32" s="10"/>
      <c r="N32" s="6"/>
      <c r="O32" s="6"/>
      <c r="P32" s="10"/>
      <c r="Q32" s="10"/>
      <c r="R32" s="6"/>
      <c r="S32" s="6"/>
      <c r="T32" s="10"/>
      <c r="U32" s="10"/>
      <c r="V32" s="6"/>
      <c r="W32" s="6">
        <v>6</v>
      </c>
      <c r="X32" s="10"/>
      <c r="Y32" s="10"/>
      <c r="Z32" s="6"/>
      <c r="AA32" s="25"/>
      <c r="AB32" s="10"/>
      <c r="AC32" s="29"/>
      <c r="AD32" s="6"/>
      <c r="AE32" s="6"/>
      <c r="AF32" s="10"/>
      <c r="AG32" s="10"/>
      <c r="AH32" s="6"/>
      <c r="AI32" s="6"/>
      <c r="AJ32" s="10"/>
      <c r="AK32" s="10"/>
      <c r="AL32" s="25"/>
      <c r="AM32" s="25"/>
      <c r="AN32" s="10"/>
      <c r="AO32" s="10"/>
      <c r="AP32" s="6"/>
      <c r="AQ32" s="6"/>
      <c r="AR32" s="10"/>
      <c r="AS32" s="10"/>
      <c r="AT32" s="6"/>
      <c r="AU32" s="6"/>
      <c r="AV32" s="10"/>
      <c r="AW32" s="10"/>
      <c r="AX32" s="6"/>
      <c r="AY32" s="6"/>
      <c r="AZ32" s="10"/>
      <c r="BA32" s="10"/>
      <c r="BB32" s="6"/>
      <c r="BC32" s="6"/>
      <c r="BD32" s="10"/>
      <c r="BE32" s="10"/>
      <c r="BF32" s="6"/>
      <c r="BG32" s="24"/>
      <c r="BH32" s="10"/>
      <c r="BI32" s="10"/>
      <c r="BJ32" s="6"/>
      <c r="BK32" s="6"/>
      <c r="BL32" s="10"/>
      <c r="BM32" s="34"/>
      <c r="BN32" s="6"/>
      <c r="BO32" s="6"/>
      <c r="BP32" s="10"/>
      <c r="BQ32" s="10"/>
      <c r="BR32" s="6"/>
      <c r="BS32" s="6"/>
      <c r="BT32" s="10"/>
      <c r="BU32" s="10"/>
      <c r="BV32" s="6"/>
      <c r="BW32" s="6"/>
      <c r="BX32" s="10"/>
      <c r="BY32" s="10"/>
      <c r="BZ32" s="6"/>
      <c r="CA32" s="6"/>
      <c r="CB32" s="10"/>
      <c r="CC32" s="10"/>
      <c r="CD32" s="6"/>
      <c r="CE32" s="6"/>
      <c r="CF32" s="10"/>
      <c r="CG32" s="10"/>
      <c r="CH32" s="6"/>
      <c r="CI32" s="6"/>
      <c r="CJ32" s="6"/>
      <c r="CK32" s="6"/>
      <c r="CL32" s="6"/>
    </row>
    <row r="33" spans="1:90" ht="16.5" x14ac:dyDescent="0.2">
      <c r="A33" s="7">
        <v>574</v>
      </c>
      <c r="B33" s="7" t="s">
        <v>265</v>
      </c>
      <c r="C33" s="11" t="s">
        <v>167</v>
      </c>
      <c r="D33" s="12" t="s">
        <v>19</v>
      </c>
      <c r="E33" s="4" t="s">
        <v>294</v>
      </c>
      <c r="F33" s="6"/>
      <c r="G33" s="6"/>
      <c r="H33" s="10"/>
      <c r="I33" s="10"/>
      <c r="J33" s="6"/>
      <c r="K33" s="6"/>
      <c r="L33" s="10"/>
      <c r="M33" s="10"/>
      <c r="N33" s="6"/>
      <c r="O33" s="6"/>
      <c r="P33" s="10"/>
      <c r="Q33" s="10"/>
      <c r="R33" s="6"/>
      <c r="S33" s="6"/>
      <c r="T33" s="10"/>
      <c r="U33" s="10"/>
      <c r="V33" s="6"/>
      <c r="W33" s="6">
        <v>3</v>
      </c>
      <c r="X33" s="10"/>
      <c r="Y33" s="10"/>
      <c r="Z33" s="6"/>
      <c r="AA33" s="25"/>
      <c r="AB33" s="10"/>
      <c r="AC33" s="29"/>
      <c r="AD33" s="6"/>
      <c r="AE33" s="6"/>
      <c r="AF33" s="10"/>
      <c r="AG33" s="10"/>
      <c r="AH33" s="6"/>
      <c r="AI33" s="6"/>
      <c r="AJ33" s="10"/>
      <c r="AK33" s="10"/>
      <c r="AL33" s="25"/>
      <c r="AM33" s="25"/>
      <c r="AN33" s="10"/>
      <c r="AO33" s="10"/>
      <c r="AP33" s="6"/>
      <c r="AQ33" s="6"/>
      <c r="AR33" s="10"/>
      <c r="AS33" s="10"/>
      <c r="AT33" s="6"/>
      <c r="AU33" s="6"/>
      <c r="AV33" s="10"/>
      <c r="AW33" s="10"/>
      <c r="AX33" s="6"/>
      <c r="AY33" s="6"/>
      <c r="AZ33" s="10"/>
      <c r="BA33" s="10"/>
      <c r="BB33" s="6"/>
      <c r="BC33" s="6"/>
      <c r="BD33" s="10"/>
      <c r="BE33" s="10"/>
      <c r="BF33" s="6"/>
      <c r="BG33" s="24"/>
      <c r="BH33" s="10"/>
      <c r="BI33" s="10"/>
      <c r="BJ33" s="6"/>
      <c r="BK33" s="6"/>
      <c r="BL33" s="10"/>
      <c r="BM33" s="34"/>
      <c r="BN33" s="6"/>
      <c r="BO33" s="6"/>
      <c r="BP33" s="10"/>
      <c r="BQ33" s="10"/>
      <c r="BR33" s="6"/>
      <c r="BS33" s="6"/>
      <c r="BT33" s="10"/>
      <c r="BU33" s="10"/>
      <c r="BV33" s="6"/>
      <c r="BW33" s="6"/>
      <c r="BX33" s="10"/>
      <c r="BY33" s="10"/>
      <c r="BZ33" s="6"/>
      <c r="CA33" s="6"/>
      <c r="CB33" s="10"/>
      <c r="CC33" s="10"/>
      <c r="CD33" s="6"/>
      <c r="CE33" s="6"/>
      <c r="CF33" s="10"/>
      <c r="CG33" s="10"/>
      <c r="CH33" s="6"/>
      <c r="CI33" s="6"/>
      <c r="CJ33" s="6"/>
      <c r="CK33" s="6"/>
      <c r="CL33" s="6"/>
    </row>
    <row r="34" spans="1:90" ht="16.5" x14ac:dyDescent="0.2">
      <c r="A34" s="7">
        <v>575</v>
      </c>
      <c r="B34" s="7" t="s">
        <v>265</v>
      </c>
      <c r="C34" s="11" t="s">
        <v>168</v>
      </c>
      <c r="D34" s="12" t="s">
        <v>19</v>
      </c>
      <c r="E34" s="4" t="s">
        <v>294</v>
      </c>
      <c r="F34" s="6"/>
      <c r="G34" s="6"/>
      <c r="H34" s="10"/>
      <c r="I34" s="10"/>
      <c r="J34" s="6"/>
      <c r="K34" s="6"/>
      <c r="L34" s="10"/>
      <c r="M34" s="10"/>
      <c r="N34" s="6"/>
      <c r="O34" s="6"/>
      <c r="P34" s="10"/>
      <c r="Q34" s="10"/>
      <c r="R34" s="6"/>
      <c r="S34" s="6"/>
      <c r="T34" s="10"/>
      <c r="U34" s="10"/>
      <c r="V34" s="6"/>
      <c r="W34" s="6">
        <v>5</v>
      </c>
      <c r="X34" s="10"/>
      <c r="Y34" s="10"/>
      <c r="Z34" s="6"/>
      <c r="AA34" s="25"/>
      <c r="AB34" s="10"/>
      <c r="AC34" s="29"/>
      <c r="AD34" s="6"/>
      <c r="AE34" s="6"/>
      <c r="AF34" s="10"/>
      <c r="AG34" s="10"/>
      <c r="AH34" s="6"/>
      <c r="AI34" s="6"/>
      <c r="AJ34" s="10"/>
      <c r="AK34" s="10"/>
      <c r="AL34" s="25"/>
      <c r="AM34" s="25"/>
      <c r="AN34" s="10"/>
      <c r="AO34" s="10"/>
      <c r="AP34" s="6"/>
      <c r="AQ34" s="6"/>
      <c r="AR34" s="10"/>
      <c r="AS34" s="10"/>
      <c r="AT34" s="6"/>
      <c r="AU34" s="6"/>
      <c r="AV34" s="10"/>
      <c r="AW34" s="10"/>
      <c r="AX34" s="6"/>
      <c r="AY34" s="6"/>
      <c r="AZ34" s="10"/>
      <c r="BA34" s="10"/>
      <c r="BB34" s="6"/>
      <c r="BC34" s="6"/>
      <c r="BD34" s="10"/>
      <c r="BE34" s="10"/>
      <c r="BF34" s="6"/>
      <c r="BG34" s="24"/>
      <c r="BH34" s="10"/>
      <c r="BI34" s="10"/>
      <c r="BJ34" s="6"/>
      <c r="BK34" s="6"/>
      <c r="BL34" s="10"/>
      <c r="BM34" s="34"/>
      <c r="BN34" s="6"/>
      <c r="BO34" s="6"/>
      <c r="BP34" s="10"/>
      <c r="BQ34" s="10"/>
      <c r="BR34" s="6"/>
      <c r="BS34" s="6"/>
      <c r="BT34" s="10"/>
      <c r="BU34" s="10"/>
      <c r="BV34" s="6"/>
      <c r="BW34" s="6"/>
      <c r="BX34" s="10"/>
      <c r="BY34" s="10"/>
      <c r="BZ34" s="6"/>
      <c r="CA34" s="6"/>
      <c r="CB34" s="10"/>
      <c r="CC34" s="10"/>
      <c r="CD34" s="6"/>
      <c r="CE34" s="6"/>
      <c r="CF34" s="10"/>
      <c r="CG34" s="10"/>
      <c r="CH34" s="6"/>
      <c r="CI34" s="6"/>
      <c r="CJ34" s="6"/>
      <c r="CK34" s="6"/>
      <c r="CL34" s="6"/>
    </row>
    <row r="35" spans="1:90" ht="16.5" x14ac:dyDescent="0.2">
      <c r="A35" s="7">
        <v>578</v>
      </c>
      <c r="B35" s="7" t="s">
        <v>265</v>
      </c>
      <c r="C35" s="8" t="s">
        <v>169</v>
      </c>
      <c r="D35" s="12" t="s">
        <v>13</v>
      </c>
      <c r="E35" s="4" t="s">
        <v>308</v>
      </c>
      <c r="F35" s="6"/>
      <c r="G35" s="6"/>
      <c r="H35" s="10"/>
      <c r="I35" s="10"/>
      <c r="J35" s="6"/>
      <c r="K35" s="6"/>
      <c r="L35" s="10"/>
      <c r="M35" s="10"/>
      <c r="N35" s="6"/>
      <c r="O35" s="6"/>
      <c r="P35" s="10"/>
      <c r="Q35" s="10"/>
      <c r="R35" s="6"/>
      <c r="S35" s="6"/>
      <c r="T35" s="10"/>
      <c r="U35" s="10"/>
      <c r="V35" s="6"/>
      <c r="W35" s="6">
        <v>2</v>
      </c>
      <c r="X35" s="10"/>
      <c r="Y35" s="10"/>
      <c r="Z35" s="6"/>
      <c r="AA35" s="25"/>
      <c r="AB35" s="10"/>
      <c r="AC35" s="29"/>
      <c r="AD35" s="6"/>
      <c r="AE35" s="6"/>
      <c r="AF35" s="10"/>
      <c r="AG35" s="10"/>
      <c r="AH35" s="6"/>
      <c r="AI35" s="6"/>
      <c r="AJ35" s="10"/>
      <c r="AK35" s="10"/>
      <c r="AL35" s="25"/>
      <c r="AM35" s="25"/>
      <c r="AN35" s="10"/>
      <c r="AO35" s="10"/>
      <c r="AP35" s="6"/>
      <c r="AQ35" s="6"/>
      <c r="AR35" s="10"/>
      <c r="AS35" s="10"/>
      <c r="AT35" s="6"/>
      <c r="AU35" s="6"/>
      <c r="AV35" s="10"/>
      <c r="AW35" s="10"/>
      <c r="AX35" s="6"/>
      <c r="AY35" s="6"/>
      <c r="AZ35" s="10"/>
      <c r="BA35" s="10"/>
      <c r="BB35" s="6"/>
      <c r="BC35" s="6"/>
      <c r="BD35" s="10"/>
      <c r="BE35" s="10"/>
      <c r="BF35" s="6"/>
      <c r="BG35" s="24"/>
      <c r="BH35" s="10"/>
      <c r="BI35" s="10"/>
      <c r="BJ35" s="6"/>
      <c r="BK35" s="6"/>
      <c r="BL35" s="10"/>
      <c r="BM35" s="34"/>
      <c r="BN35" s="6"/>
      <c r="BO35" s="6"/>
      <c r="BP35" s="10"/>
      <c r="BQ35" s="10"/>
      <c r="BR35" s="6"/>
      <c r="BS35" s="6"/>
      <c r="BT35" s="10"/>
      <c r="BU35" s="10"/>
      <c r="BV35" s="6"/>
      <c r="BW35" s="6"/>
      <c r="BX35" s="10"/>
      <c r="BY35" s="10"/>
      <c r="BZ35" s="6"/>
      <c r="CA35" s="6"/>
      <c r="CB35" s="10"/>
      <c r="CC35" s="10"/>
      <c r="CD35" s="6"/>
      <c r="CE35" s="6"/>
      <c r="CF35" s="10"/>
      <c r="CG35" s="10"/>
      <c r="CH35" s="6"/>
      <c r="CI35" s="6"/>
      <c r="CJ35" s="6"/>
      <c r="CK35" s="6"/>
      <c r="CL35" s="6"/>
    </row>
    <row r="36" spans="1:90" ht="31.5" x14ac:dyDescent="0.2">
      <c r="A36" s="7">
        <v>579</v>
      </c>
      <c r="B36" s="7" t="s">
        <v>265</v>
      </c>
      <c r="C36" s="11" t="s">
        <v>170</v>
      </c>
      <c r="D36" s="12" t="s">
        <v>19</v>
      </c>
      <c r="E36" s="4" t="s">
        <v>292</v>
      </c>
      <c r="F36" s="6"/>
      <c r="G36" s="6"/>
      <c r="H36" s="10"/>
      <c r="I36" s="10"/>
      <c r="J36" s="6"/>
      <c r="K36" s="6"/>
      <c r="L36" s="10"/>
      <c r="M36" s="10"/>
      <c r="N36" s="6"/>
      <c r="O36" s="6"/>
      <c r="P36" s="10"/>
      <c r="Q36" s="10"/>
      <c r="R36" s="6"/>
      <c r="S36" s="6"/>
      <c r="T36" s="10"/>
      <c r="U36" s="10"/>
      <c r="V36" s="6"/>
      <c r="W36" s="6">
        <v>5</v>
      </c>
      <c r="X36" s="10"/>
      <c r="Y36" s="10"/>
      <c r="Z36" s="6"/>
      <c r="AA36" s="25"/>
      <c r="AB36" s="10"/>
      <c r="AC36" s="29"/>
      <c r="AD36" s="6"/>
      <c r="AE36" s="6"/>
      <c r="AF36" s="10"/>
      <c r="AG36" s="10"/>
      <c r="AH36" s="6"/>
      <c r="AI36" s="6"/>
      <c r="AJ36" s="10"/>
      <c r="AK36" s="10"/>
      <c r="AL36" s="25"/>
      <c r="AM36" s="25"/>
      <c r="AN36" s="10"/>
      <c r="AO36" s="10"/>
      <c r="AP36" s="6"/>
      <c r="AQ36" s="6"/>
      <c r="AR36" s="10"/>
      <c r="AS36" s="10"/>
      <c r="AT36" s="6"/>
      <c r="AU36" s="6"/>
      <c r="AV36" s="10"/>
      <c r="AW36" s="10"/>
      <c r="AX36" s="6"/>
      <c r="AY36" s="6"/>
      <c r="AZ36" s="10"/>
      <c r="BA36" s="10"/>
      <c r="BB36" s="6"/>
      <c r="BC36" s="6"/>
      <c r="BD36" s="10"/>
      <c r="BE36" s="10"/>
      <c r="BF36" s="6"/>
      <c r="BG36" s="24"/>
      <c r="BH36" s="10"/>
      <c r="BI36" s="10"/>
      <c r="BJ36" s="6"/>
      <c r="BK36" s="6"/>
      <c r="BL36" s="10"/>
      <c r="BM36" s="34"/>
      <c r="BN36" s="6"/>
      <c r="BO36" s="6"/>
      <c r="BP36" s="10"/>
      <c r="BQ36" s="10"/>
      <c r="BR36" s="6"/>
      <c r="BS36" s="6"/>
      <c r="BT36" s="10"/>
      <c r="BU36" s="10"/>
      <c r="BV36" s="6"/>
      <c r="BW36" s="6"/>
      <c r="BX36" s="10"/>
      <c r="BY36" s="10"/>
      <c r="BZ36" s="6"/>
      <c r="CA36" s="6"/>
      <c r="CB36" s="10"/>
      <c r="CC36" s="10"/>
      <c r="CD36" s="6"/>
      <c r="CE36" s="6"/>
      <c r="CF36" s="10"/>
      <c r="CG36" s="10"/>
      <c r="CH36" s="6"/>
      <c r="CI36" s="6"/>
      <c r="CJ36" s="6"/>
      <c r="CK36" s="6"/>
      <c r="CL36" s="6"/>
    </row>
    <row r="37" spans="1:90" ht="31.5" x14ac:dyDescent="0.2">
      <c r="A37" s="7">
        <v>580</v>
      </c>
      <c r="B37" s="7" t="s">
        <v>265</v>
      </c>
      <c r="C37" s="11" t="s">
        <v>171</v>
      </c>
      <c r="D37" s="12" t="s">
        <v>19</v>
      </c>
      <c r="E37" s="4" t="s">
        <v>290</v>
      </c>
      <c r="F37" s="6"/>
      <c r="G37" s="6"/>
      <c r="H37" s="10"/>
      <c r="I37" s="10"/>
      <c r="J37" s="6"/>
      <c r="K37" s="6"/>
      <c r="L37" s="10"/>
      <c r="M37" s="10"/>
      <c r="N37" s="6"/>
      <c r="O37" s="6"/>
      <c r="P37" s="10"/>
      <c r="Q37" s="10"/>
      <c r="R37" s="6"/>
      <c r="S37" s="6"/>
      <c r="T37" s="10"/>
      <c r="U37" s="10"/>
      <c r="V37" s="6"/>
      <c r="W37" s="6">
        <v>10</v>
      </c>
      <c r="X37" s="10"/>
      <c r="Y37" s="10"/>
      <c r="Z37" s="6"/>
      <c r="AA37" s="25"/>
      <c r="AB37" s="10"/>
      <c r="AC37" s="29">
        <v>5</v>
      </c>
      <c r="AD37" s="6"/>
      <c r="AE37" s="6"/>
      <c r="AF37" s="10"/>
      <c r="AG37" s="10"/>
      <c r="AH37" s="6"/>
      <c r="AI37" s="6"/>
      <c r="AJ37" s="10"/>
      <c r="AK37" s="10"/>
      <c r="AL37" s="25"/>
      <c r="AM37" s="25"/>
      <c r="AN37" s="10"/>
      <c r="AO37" s="10"/>
      <c r="AP37" s="6"/>
      <c r="AQ37" s="6"/>
      <c r="AR37" s="10"/>
      <c r="AS37" s="10"/>
      <c r="AT37" s="6"/>
      <c r="AU37" s="6"/>
      <c r="AV37" s="10"/>
      <c r="AW37" s="10"/>
      <c r="AX37" s="6"/>
      <c r="AY37" s="6"/>
      <c r="AZ37" s="10"/>
      <c r="BA37" s="10"/>
      <c r="BB37" s="6"/>
      <c r="BC37" s="6"/>
      <c r="BD37" s="10"/>
      <c r="BE37" s="10"/>
      <c r="BF37" s="6"/>
      <c r="BG37" s="24"/>
      <c r="BH37" s="10"/>
      <c r="BI37" s="10"/>
      <c r="BJ37" s="6"/>
      <c r="BK37" s="6"/>
      <c r="BL37" s="10"/>
      <c r="BM37" s="34"/>
      <c r="BN37" s="6"/>
      <c r="BO37" s="6"/>
      <c r="BP37" s="10"/>
      <c r="BQ37" s="10"/>
      <c r="BR37" s="6"/>
      <c r="BS37" s="6"/>
      <c r="BT37" s="10"/>
      <c r="BU37" s="10"/>
      <c r="BV37" s="6"/>
      <c r="BW37" s="6"/>
      <c r="BX37" s="10"/>
      <c r="BY37" s="10"/>
      <c r="BZ37" s="6"/>
      <c r="CA37" s="6"/>
      <c r="CB37" s="10"/>
      <c r="CC37" s="10"/>
      <c r="CD37" s="6"/>
      <c r="CE37" s="6"/>
      <c r="CF37" s="10"/>
      <c r="CG37" s="10"/>
      <c r="CH37" s="6"/>
      <c r="CI37" s="6"/>
      <c r="CJ37" s="6"/>
      <c r="CK37" s="6"/>
      <c r="CL37" s="6"/>
    </row>
    <row r="38" spans="1:90" ht="16.5" x14ac:dyDescent="0.2">
      <c r="A38" s="7">
        <v>581</v>
      </c>
      <c r="B38" s="7" t="s">
        <v>265</v>
      </c>
      <c r="C38" s="8" t="s">
        <v>295</v>
      </c>
      <c r="D38" s="12" t="s">
        <v>25</v>
      </c>
      <c r="E38" s="4" t="s">
        <v>294</v>
      </c>
      <c r="F38" s="6">
        <v>0</v>
      </c>
      <c r="G38" s="6">
        <v>3</v>
      </c>
      <c r="H38" s="10"/>
      <c r="I38" s="10"/>
      <c r="J38" s="6"/>
      <c r="K38" s="6"/>
      <c r="L38" s="10"/>
      <c r="M38" s="10"/>
      <c r="N38" s="6"/>
      <c r="O38" s="6"/>
      <c r="P38" s="10"/>
      <c r="Q38" s="10"/>
      <c r="R38" s="6"/>
      <c r="S38" s="6"/>
      <c r="T38" s="10"/>
      <c r="U38" s="10"/>
      <c r="V38" s="6"/>
      <c r="W38" s="6"/>
      <c r="X38" s="10"/>
      <c r="Y38" s="10"/>
      <c r="Z38" s="6"/>
      <c r="AA38" s="25"/>
      <c r="AB38" s="10"/>
      <c r="AC38" s="29"/>
      <c r="AD38" s="6"/>
      <c r="AE38" s="6"/>
      <c r="AF38" s="10"/>
      <c r="AG38" s="10"/>
      <c r="AH38" s="6"/>
      <c r="AI38" s="6"/>
      <c r="AJ38" s="10"/>
      <c r="AK38" s="10"/>
      <c r="AL38" s="25"/>
      <c r="AM38" s="25"/>
      <c r="AN38" s="10"/>
      <c r="AO38" s="10"/>
      <c r="AP38" s="6"/>
      <c r="AQ38" s="6"/>
      <c r="AR38" s="10"/>
      <c r="AS38" s="10"/>
      <c r="AT38" s="6"/>
      <c r="AU38" s="6"/>
      <c r="AV38" s="10"/>
      <c r="AW38" s="10"/>
      <c r="AX38" s="6"/>
      <c r="AY38" s="6"/>
      <c r="AZ38" s="10"/>
      <c r="BA38" s="10"/>
      <c r="BB38" s="6"/>
      <c r="BC38" s="6"/>
      <c r="BD38" s="10"/>
      <c r="BE38" s="10"/>
      <c r="BF38" s="6"/>
      <c r="BG38" s="24"/>
      <c r="BH38" s="10"/>
      <c r="BI38" s="10"/>
      <c r="BJ38" s="6"/>
      <c r="BK38" s="6"/>
      <c r="BL38" s="10"/>
      <c r="BM38" s="34"/>
      <c r="BN38" s="6"/>
      <c r="BO38" s="6"/>
      <c r="BP38" s="10"/>
      <c r="BQ38" s="10"/>
      <c r="BR38" s="6"/>
      <c r="BS38" s="6"/>
      <c r="BT38" s="10"/>
      <c r="BU38" s="10"/>
      <c r="BV38" s="6"/>
      <c r="BW38" s="6"/>
      <c r="BX38" s="10"/>
      <c r="BY38" s="10"/>
      <c r="BZ38" s="6"/>
      <c r="CA38" s="6"/>
      <c r="CB38" s="10"/>
      <c r="CC38" s="10"/>
      <c r="CD38" s="6"/>
      <c r="CE38" s="6"/>
      <c r="CF38" s="10"/>
      <c r="CG38" s="10"/>
      <c r="CH38" s="6"/>
      <c r="CI38" s="6"/>
      <c r="CJ38" s="6"/>
      <c r="CK38" s="6"/>
      <c r="CL38" s="6"/>
    </row>
    <row r="39" spans="1:90" ht="16.5" x14ac:dyDescent="0.2">
      <c r="A39" s="7">
        <v>582</v>
      </c>
      <c r="B39" s="7" t="s">
        <v>265</v>
      </c>
      <c r="C39" s="11" t="s">
        <v>232</v>
      </c>
      <c r="D39" s="12" t="s">
        <v>25</v>
      </c>
      <c r="E39" s="4" t="s">
        <v>294</v>
      </c>
      <c r="F39" s="6">
        <v>0</v>
      </c>
      <c r="G39" s="6">
        <v>2</v>
      </c>
      <c r="H39" s="10"/>
      <c r="I39" s="10"/>
      <c r="J39" s="6"/>
      <c r="K39" s="6"/>
      <c r="L39" s="10"/>
      <c r="M39" s="10"/>
      <c r="N39" s="6"/>
      <c r="O39" s="6"/>
      <c r="P39" s="10"/>
      <c r="Q39" s="10"/>
      <c r="R39" s="6"/>
      <c r="S39" s="6"/>
      <c r="T39" s="10"/>
      <c r="U39" s="10"/>
      <c r="V39" s="6"/>
      <c r="W39" s="6"/>
      <c r="X39" s="10"/>
      <c r="Y39" s="10"/>
      <c r="Z39" s="6"/>
      <c r="AA39" s="25"/>
      <c r="AB39" s="10"/>
      <c r="AC39" s="29"/>
      <c r="AD39" s="6"/>
      <c r="AE39" s="6"/>
      <c r="AF39" s="10"/>
      <c r="AG39" s="10"/>
      <c r="AH39" s="6"/>
      <c r="AI39" s="6"/>
      <c r="AJ39" s="10"/>
      <c r="AK39" s="10"/>
      <c r="AL39" s="25"/>
      <c r="AM39" s="25"/>
      <c r="AN39" s="10"/>
      <c r="AO39" s="10"/>
      <c r="AP39" s="6"/>
      <c r="AQ39" s="6"/>
      <c r="AR39" s="10"/>
      <c r="AS39" s="10"/>
      <c r="AT39" s="6"/>
      <c r="AU39" s="6"/>
      <c r="AV39" s="10"/>
      <c r="AW39" s="10"/>
      <c r="AX39" s="6"/>
      <c r="AY39" s="6"/>
      <c r="AZ39" s="10"/>
      <c r="BA39" s="10"/>
      <c r="BB39" s="6"/>
      <c r="BC39" s="6"/>
      <c r="BD39" s="10"/>
      <c r="BE39" s="10"/>
      <c r="BF39" s="6"/>
      <c r="BG39" s="24"/>
      <c r="BH39" s="10"/>
      <c r="BI39" s="10"/>
      <c r="BJ39" s="6"/>
      <c r="BK39" s="6"/>
      <c r="BL39" s="10"/>
      <c r="BM39" s="34"/>
      <c r="BN39" s="6"/>
      <c r="BO39" s="6"/>
      <c r="BP39" s="10"/>
      <c r="BQ39" s="10"/>
      <c r="BR39" s="6"/>
      <c r="BS39" s="6"/>
      <c r="BT39" s="10"/>
      <c r="BU39" s="10"/>
      <c r="BV39" s="6"/>
      <c r="BW39" s="6"/>
      <c r="BX39" s="10"/>
      <c r="BY39" s="10"/>
      <c r="BZ39" s="6"/>
      <c r="CA39" s="6"/>
      <c r="CB39" s="10"/>
      <c r="CC39" s="10"/>
      <c r="CD39" s="6"/>
      <c r="CE39" s="6"/>
      <c r="CF39" s="10"/>
      <c r="CG39" s="10"/>
      <c r="CH39" s="6"/>
      <c r="CI39" s="6"/>
      <c r="CJ39" s="6"/>
      <c r="CK39" s="6"/>
      <c r="CL39" s="6"/>
    </row>
    <row r="40" spans="1:90" ht="16.5" x14ac:dyDescent="0.2">
      <c r="A40" s="7">
        <v>583</v>
      </c>
      <c r="B40" s="7" t="s">
        <v>265</v>
      </c>
      <c r="C40" s="11" t="s">
        <v>233</v>
      </c>
      <c r="D40" s="12" t="s">
        <v>25</v>
      </c>
      <c r="E40" s="4" t="s">
        <v>294</v>
      </c>
      <c r="F40" s="6">
        <v>0</v>
      </c>
      <c r="G40" s="6">
        <v>2</v>
      </c>
      <c r="H40" s="10"/>
      <c r="I40" s="10"/>
      <c r="J40" s="6"/>
      <c r="K40" s="6"/>
      <c r="L40" s="10"/>
      <c r="M40" s="10"/>
      <c r="N40" s="6"/>
      <c r="O40" s="6"/>
      <c r="P40" s="10"/>
      <c r="Q40" s="10"/>
      <c r="R40" s="6"/>
      <c r="S40" s="6"/>
      <c r="T40" s="10"/>
      <c r="U40" s="10"/>
      <c r="V40" s="6"/>
      <c r="W40" s="6"/>
      <c r="X40" s="10"/>
      <c r="Y40" s="10"/>
      <c r="Z40" s="6"/>
      <c r="AA40" s="25"/>
      <c r="AB40" s="10"/>
      <c r="AC40" s="29"/>
      <c r="AD40" s="6"/>
      <c r="AE40" s="6"/>
      <c r="AF40" s="10"/>
      <c r="AG40" s="10"/>
      <c r="AH40" s="6"/>
      <c r="AI40" s="6"/>
      <c r="AJ40" s="10"/>
      <c r="AK40" s="10"/>
      <c r="AL40" s="25"/>
      <c r="AM40" s="25"/>
      <c r="AN40" s="10"/>
      <c r="AO40" s="10"/>
      <c r="AP40" s="6"/>
      <c r="AQ40" s="6"/>
      <c r="AR40" s="10"/>
      <c r="AS40" s="10"/>
      <c r="AT40" s="6"/>
      <c r="AU40" s="6"/>
      <c r="AV40" s="10"/>
      <c r="AW40" s="10"/>
      <c r="AX40" s="6"/>
      <c r="AY40" s="6"/>
      <c r="AZ40" s="10"/>
      <c r="BA40" s="10"/>
      <c r="BB40" s="6"/>
      <c r="BC40" s="6"/>
      <c r="BD40" s="10"/>
      <c r="BE40" s="10"/>
      <c r="BF40" s="6"/>
      <c r="BG40" s="24"/>
      <c r="BH40" s="10"/>
      <c r="BI40" s="10"/>
      <c r="BJ40" s="6"/>
      <c r="BK40" s="6"/>
      <c r="BL40" s="10"/>
      <c r="BM40" s="34"/>
      <c r="BN40" s="6"/>
      <c r="BO40" s="6"/>
      <c r="BP40" s="10"/>
      <c r="BQ40" s="10"/>
      <c r="BR40" s="6"/>
      <c r="BS40" s="6"/>
      <c r="BT40" s="10"/>
      <c r="BU40" s="10"/>
      <c r="BV40" s="6"/>
      <c r="BW40" s="6"/>
      <c r="BX40" s="10"/>
      <c r="BY40" s="10"/>
      <c r="BZ40" s="6"/>
      <c r="CA40" s="6"/>
      <c r="CB40" s="10"/>
      <c r="CC40" s="10"/>
      <c r="CD40" s="6"/>
      <c r="CE40" s="6"/>
      <c r="CF40" s="10"/>
      <c r="CG40" s="10"/>
      <c r="CH40" s="6"/>
      <c r="CI40" s="6"/>
      <c r="CJ40" s="6"/>
      <c r="CK40" s="6"/>
      <c r="CL40" s="6"/>
    </row>
    <row r="41" spans="1:90" ht="16.5" x14ac:dyDescent="0.2">
      <c r="A41" s="7">
        <v>584</v>
      </c>
      <c r="B41" s="7" t="s">
        <v>265</v>
      </c>
      <c r="C41" s="8" t="s">
        <v>293</v>
      </c>
      <c r="D41" s="12" t="s">
        <v>25</v>
      </c>
      <c r="E41" s="4" t="s">
        <v>294</v>
      </c>
      <c r="F41" s="6">
        <v>0</v>
      </c>
      <c r="G41" s="6">
        <v>2</v>
      </c>
      <c r="H41" s="10"/>
      <c r="I41" s="10"/>
      <c r="J41" s="6"/>
      <c r="K41" s="6"/>
      <c r="L41" s="10"/>
      <c r="M41" s="10"/>
      <c r="N41" s="6"/>
      <c r="O41" s="6"/>
      <c r="P41" s="10"/>
      <c r="Q41" s="10"/>
      <c r="R41" s="6"/>
      <c r="S41" s="6"/>
      <c r="T41" s="10"/>
      <c r="U41" s="10"/>
      <c r="V41" s="6"/>
      <c r="W41" s="6"/>
      <c r="X41" s="10"/>
      <c r="Y41" s="10"/>
      <c r="Z41" s="6"/>
      <c r="AA41" s="25"/>
      <c r="AB41" s="10"/>
      <c r="AC41" s="29"/>
      <c r="AD41" s="6"/>
      <c r="AE41" s="6"/>
      <c r="AF41" s="10"/>
      <c r="AG41" s="10"/>
      <c r="AH41" s="6"/>
      <c r="AI41" s="6"/>
      <c r="AJ41" s="10"/>
      <c r="AK41" s="10"/>
      <c r="AL41" s="25"/>
      <c r="AM41" s="25"/>
      <c r="AN41" s="10"/>
      <c r="AO41" s="10"/>
      <c r="AP41" s="6"/>
      <c r="AQ41" s="6"/>
      <c r="AR41" s="10"/>
      <c r="AS41" s="10"/>
      <c r="AT41" s="6"/>
      <c r="AU41" s="6"/>
      <c r="AV41" s="10"/>
      <c r="AW41" s="10"/>
      <c r="AX41" s="6"/>
      <c r="AY41" s="6"/>
      <c r="AZ41" s="10"/>
      <c r="BA41" s="10"/>
      <c r="BB41" s="6"/>
      <c r="BC41" s="6"/>
      <c r="BD41" s="10"/>
      <c r="BE41" s="10"/>
      <c r="BF41" s="6"/>
      <c r="BG41" s="24"/>
      <c r="BH41" s="10"/>
      <c r="BI41" s="10"/>
      <c r="BJ41" s="6"/>
      <c r="BK41" s="6"/>
      <c r="BL41" s="10"/>
      <c r="BM41" s="34"/>
      <c r="BN41" s="6"/>
      <c r="BO41" s="6"/>
      <c r="BP41" s="10"/>
      <c r="BQ41" s="10"/>
      <c r="BR41" s="6"/>
      <c r="BS41" s="6"/>
      <c r="BT41" s="10"/>
      <c r="BU41" s="10"/>
      <c r="BV41" s="6"/>
      <c r="BW41" s="6"/>
      <c r="BX41" s="10"/>
      <c r="BY41" s="10"/>
      <c r="BZ41" s="6"/>
      <c r="CA41" s="6"/>
      <c r="CB41" s="10"/>
      <c r="CC41" s="10"/>
      <c r="CD41" s="6"/>
      <c r="CE41" s="6"/>
      <c r="CF41" s="10"/>
      <c r="CG41" s="10"/>
      <c r="CH41" s="6"/>
      <c r="CI41" s="6"/>
      <c r="CJ41" s="6"/>
      <c r="CK41" s="6"/>
      <c r="CL41" s="6"/>
    </row>
    <row r="42" spans="1:90" ht="16.5" x14ac:dyDescent="0.2">
      <c r="A42" s="7">
        <v>585</v>
      </c>
      <c r="B42" s="7" t="s">
        <v>265</v>
      </c>
      <c r="C42" s="11" t="s">
        <v>234</v>
      </c>
      <c r="D42" s="12" t="s">
        <v>25</v>
      </c>
      <c r="E42" s="4" t="s">
        <v>294</v>
      </c>
      <c r="F42" s="6">
        <v>0</v>
      </c>
      <c r="G42" s="6">
        <v>2</v>
      </c>
      <c r="H42" s="10"/>
      <c r="I42" s="10"/>
      <c r="J42" s="6"/>
      <c r="K42" s="6"/>
      <c r="L42" s="10"/>
      <c r="M42" s="10"/>
      <c r="N42" s="6"/>
      <c r="O42" s="6"/>
      <c r="P42" s="10"/>
      <c r="Q42" s="10"/>
      <c r="R42" s="6"/>
      <c r="S42" s="6"/>
      <c r="T42" s="10"/>
      <c r="U42" s="10"/>
      <c r="V42" s="6"/>
      <c r="W42" s="6"/>
      <c r="X42" s="10"/>
      <c r="Y42" s="10"/>
      <c r="Z42" s="6"/>
      <c r="AA42" s="25"/>
      <c r="AB42" s="10"/>
      <c r="AC42" s="29"/>
      <c r="AD42" s="6"/>
      <c r="AE42" s="6"/>
      <c r="AF42" s="10"/>
      <c r="AG42" s="10"/>
      <c r="AH42" s="6"/>
      <c r="AI42" s="6"/>
      <c r="AJ42" s="10"/>
      <c r="AK42" s="10"/>
      <c r="AL42" s="25"/>
      <c r="AM42" s="25"/>
      <c r="AN42" s="10"/>
      <c r="AO42" s="10"/>
      <c r="AP42" s="6"/>
      <c r="AQ42" s="6"/>
      <c r="AR42" s="10"/>
      <c r="AS42" s="10"/>
      <c r="AT42" s="6"/>
      <c r="AU42" s="6"/>
      <c r="AV42" s="10"/>
      <c r="AW42" s="10"/>
      <c r="AX42" s="6"/>
      <c r="AY42" s="6"/>
      <c r="AZ42" s="10"/>
      <c r="BA42" s="10"/>
      <c r="BB42" s="6"/>
      <c r="BC42" s="6"/>
      <c r="BD42" s="10"/>
      <c r="BE42" s="10"/>
      <c r="BF42" s="6"/>
      <c r="BG42" s="24"/>
      <c r="BH42" s="10"/>
      <c r="BI42" s="10"/>
      <c r="BJ42" s="6"/>
      <c r="BK42" s="6"/>
      <c r="BL42" s="10"/>
      <c r="BM42" s="34"/>
      <c r="BN42" s="6"/>
      <c r="BO42" s="6"/>
      <c r="BP42" s="10"/>
      <c r="BQ42" s="10"/>
      <c r="BR42" s="6"/>
      <c r="BS42" s="6"/>
      <c r="BT42" s="10"/>
      <c r="BU42" s="10"/>
      <c r="BV42" s="6"/>
      <c r="BW42" s="6"/>
      <c r="BX42" s="10"/>
      <c r="BY42" s="10"/>
      <c r="BZ42" s="6"/>
      <c r="CA42" s="6"/>
      <c r="CB42" s="10"/>
      <c r="CC42" s="10"/>
      <c r="CD42" s="6"/>
      <c r="CE42" s="6"/>
      <c r="CF42" s="10"/>
      <c r="CG42" s="10"/>
      <c r="CH42" s="6"/>
      <c r="CI42" s="6"/>
      <c r="CJ42" s="6"/>
      <c r="CK42" s="6"/>
      <c r="CL42" s="6"/>
    </row>
    <row r="43" spans="1:90" ht="16.5" x14ac:dyDescent="0.2">
      <c r="A43" s="7">
        <v>586</v>
      </c>
      <c r="B43" s="7" t="s">
        <v>265</v>
      </c>
      <c r="C43" s="11" t="s">
        <v>235</v>
      </c>
      <c r="D43" s="12" t="s">
        <v>19</v>
      </c>
      <c r="E43" s="4" t="s">
        <v>294</v>
      </c>
      <c r="F43" s="6">
        <v>0</v>
      </c>
      <c r="G43" s="6">
        <v>2</v>
      </c>
      <c r="H43" s="10"/>
      <c r="I43" s="10"/>
      <c r="J43" s="6"/>
      <c r="K43" s="6"/>
      <c r="L43" s="10"/>
      <c r="M43" s="10"/>
      <c r="N43" s="6"/>
      <c r="O43" s="6"/>
      <c r="P43" s="10"/>
      <c r="Q43" s="10"/>
      <c r="R43" s="6"/>
      <c r="S43" s="6"/>
      <c r="T43" s="10"/>
      <c r="U43" s="10"/>
      <c r="V43" s="6"/>
      <c r="W43" s="6"/>
      <c r="X43" s="10"/>
      <c r="Y43" s="10"/>
      <c r="Z43" s="6"/>
      <c r="AA43" s="25"/>
      <c r="AB43" s="10"/>
      <c r="AC43" s="29"/>
      <c r="AD43" s="6"/>
      <c r="AE43" s="6"/>
      <c r="AF43" s="10"/>
      <c r="AG43" s="10"/>
      <c r="AH43" s="6"/>
      <c r="AI43" s="6"/>
      <c r="AJ43" s="10"/>
      <c r="AK43" s="10"/>
      <c r="AL43" s="25"/>
      <c r="AM43" s="25"/>
      <c r="AN43" s="10"/>
      <c r="AO43" s="10"/>
      <c r="AP43" s="6"/>
      <c r="AQ43" s="6"/>
      <c r="AR43" s="10"/>
      <c r="AS43" s="10"/>
      <c r="AT43" s="6"/>
      <c r="AU43" s="6"/>
      <c r="AV43" s="10"/>
      <c r="AW43" s="10"/>
      <c r="AX43" s="6"/>
      <c r="AY43" s="6"/>
      <c r="AZ43" s="10"/>
      <c r="BA43" s="10"/>
      <c r="BB43" s="6"/>
      <c r="BC43" s="6"/>
      <c r="BD43" s="10"/>
      <c r="BE43" s="10"/>
      <c r="BF43" s="6"/>
      <c r="BG43" s="24"/>
      <c r="BH43" s="10"/>
      <c r="BI43" s="10"/>
      <c r="BJ43" s="6"/>
      <c r="BK43" s="6"/>
      <c r="BL43" s="10"/>
      <c r="BM43" s="34"/>
      <c r="BN43" s="6"/>
      <c r="BO43" s="6"/>
      <c r="BP43" s="10"/>
      <c r="BQ43" s="10"/>
      <c r="BR43" s="6"/>
      <c r="BS43" s="6"/>
      <c r="BT43" s="10"/>
      <c r="BU43" s="10"/>
      <c r="BV43" s="6"/>
      <c r="BW43" s="6"/>
      <c r="BX43" s="10"/>
      <c r="BY43" s="10"/>
      <c r="BZ43" s="6"/>
      <c r="CA43" s="6"/>
      <c r="CB43" s="10"/>
      <c r="CC43" s="10"/>
      <c r="CD43" s="6"/>
      <c r="CE43" s="6"/>
      <c r="CF43" s="10"/>
      <c r="CG43" s="10"/>
      <c r="CH43" s="6"/>
      <c r="CI43" s="6"/>
      <c r="CJ43" s="6"/>
      <c r="CK43" s="6"/>
      <c r="CL43" s="6"/>
    </row>
    <row r="44" spans="1:90" ht="16.5" x14ac:dyDescent="0.2">
      <c r="A44" s="7">
        <v>587</v>
      </c>
      <c r="B44" s="7" t="s">
        <v>265</v>
      </c>
      <c r="C44" s="11" t="s">
        <v>236</v>
      </c>
      <c r="D44" s="12" t="s">
        <v>19</v>
      </c>
      <c r="E44" s="4" t="s">
        <v>294</v>
      </c>
      <c r="F44" s="6">
        <v>0</v>
      </c>
      <c r="G44" s="6">
        <v>2</v>
      </c>
      <c r="H44" s="10"/>
      <c r="I44" s="10"/>
      <c r="J44" s="6"/>
      <c r="K44" s="6"/>
      <c r="L44" s="10"/>
      <c r="M44" s="10"/>
      <c r="N44" s="6"/>
      <c r="O44" s="6"/>
      <c r="P44" s="10"/>
      <c r="Q44" s="10"/>
      <c r="R44" s="6"/>
      <c r="S44" s="6"/>
      <c r="T44" s="10"/>
      <c r="U44" s="10"/>
      <c r="V44" s="6"/>
      <c r="W44" s="6"/>
      <c r="X44" s="10"/>
      <c r="Y44" s="10"/>
      <c r="Z44" s="6"/>
      <c r="AA44" s="25"/>
      <c r="AB44" s="10"/>
      <c r="AC44" s="29"/>
      <c r="AD44" s="6"/>
      <c r="AE44" s="6"/>
      <c r="AF44" s="10"/>
      <c r="AG44" s="10"/>
      <c r="AH44" s="6"/>
      <c r="AI44" s="6"/>
      <c r="AJ44" s="10"/>
      <c r="AK44" s="10"/>
      <c r="AL44" s="25"/>
      <c r="AM44" s="25"/>
      <c r="AN44" s="10"/>
      <c r="AO44" s="10"/>
      <c r="AP44" s="6"/>
      <c r="AQ44" s="6"/>
      <c r="AR44" s="10"/>
      <c r="AS44" s="10"/>
      <c r="AT44" s="6"/>
      <c r="AU44" s="6"/>
      <c r="AV44" s="10"/>
      <c r="AW44" s="10"/>
      <c r="AX44" s="6"/>
      <c r="AY44" s="6"/>
      <c r="AZ44" s="10"/>
      <c r="BA44" s="10"/>
      <c r="BB44" s="6"/>
      <c r="BC44" s="6"/>
      <c r="BD44" s="10"/>
      <c r="BE44" s="10"/>
      <c r="BF44" s="6"/>
      <c r="BG44" s="24"/>
      <c r="BH44" s="10"/>
      <c r="BI44" s="10"/>
      <c r="BJ44" s="6"/>
      <c r="BK44" s="6"/>
      <c r="BL44" s="10"/>
      <c r="BM44" s="34"/>
      <c r="BN44" s="6"/>
      <c r="BO44" s="6"/>
      <c r="BP44" s="10"/>
      <c r="BQ44" s="10"/>
      <c r="BR44" s="6"/>
      <c r="BS44" s="6"/>
      <c r="BT44" s="10"/>
      <c r="BU44" s="10"/>
      <c r="BV44" s="6"/>
      <c r="BW44" s="6"/>
      <c r="BX44" s="10"/>
      <c r="BY44" s="10"/>
      <c r="BZ44" s="6"/>
      <c r="CA44" s="6"/>
      <c r="CB44" s="10"/>
      <c r="CC44" s="10"/>
      <c r="CD44" s="6"/>
      <c r="CE44" s="6"/>
      <c r="CF44" s="10"/>
      <c r="CG44" s="10"/>
      <c r="CH44" s="6"/>
      <c r="CI44" s="6"/>
      <c r="CJ44" s="6"/>
      <c r="CK44" s="6"/>
      <c r="CL44" s="6"/>
    </row>
    <row r="45" spans="1:90" ht="16.5" x14ac:dyDescent="0.2">
      <c r="A45" s="7">
        <v>588</v>
      </c>
      <c r="B45" s="7" t="s">
        <v>265</v>
      </c>
      <c r="C45" s="11" t="s">
        <v>237</v>
      </c>
      <c r="D45" s="12" t="s">
        <v>13</v>
      </c>
      <c r="E45" s="4" t="s">
        <v>294</v>
      </c>
      <c r="F45" s="6">
        <v>1</v>
      </c>
      <c r="G45" s="6">
        <v>2</v>
      </c>
      <c r="H45" s="10"/>
      <c r="I45" s="10"/>
      <c r="J45" s="6"/>
      <c r="K45" s="6"/>
      <c r="L45" s="10"/>
      <c r="M45" s="10"/>
      <c r="N45" s="6"/>
      <c r="O45" s="6"/>
      <c r="P45" s="10"/>
      <c r="Q45" s="10"/>
      <c r="R45" s="6"/>
      <c r="S45" s="6"/>
      <c r="T45" s="10"/>
      <c r="U45" s="10"/>
      <c r="V45" s="6"/>
      <c r="W45" s="6"/>
      <c r="X45" s="10"/>
      <c r="Y45" s="10"/>
      <c r="Z45" s="6"/>
      <c r="AA45" s="25"/>
      <c r="AB45" s="10"/>
      <c r="AC45" s="29"/>
      <c r="AD45" s="6"/>
      <c r="AE45" s="6"/>
      <c r="AF45" s="10"/>
      <c r="AG45" s="10"/>
      <c r="AH45" s="6"/>
      <c r="AI45" s="6"/>
      <c r="AJ45" s="10"/>
      <c r="AK45" s="10"/>
      <c r="AL45" s="25"/>
      <c r="AM45" s="25"/>
      <c r="AN45" s="10"/>
      <c r="AO45" s="10"/>
      <c r="AP45" s="6"/>
      <c r="AQ45" s="6"/>
      <c r="AR45" s="10"/>
      <c r="AS45" s="10"/>
      <c r="AT45" s="6"/>
      <c r="AU45" s="6"/>
      <c r="AV45" s="10"/>
      <c r="AW45" s="10"/>
      <c r="AX45" s="6"/>
      <c r="AY45" s="6"/>
      <c r="AZ45" s="10"/>
      <c r="BA45" s="10"/>
      <c r="BB45" s="6"/>
      <c r="BC45" s="6"/>
      <c r="BD45" s="10"/>
      <c r="BE45" s="10"/>
      <c r="BF45" s="6"/>
      <c r="BG45" s="24"/>
      <c r="BH45" s="10"/>
      <c r="BI45" s="10"/>
      <c r="BJ45" s="6"/>
      <c r="BK45" s="6"/>
      <c r="BL45" s="10"/>
      <c r="BM45" s="34"/>
      <c r="BN45" s="6"/>
      <c r="BO45" s="6"/>
      <c r="BP45" s="10"/>
      <c r="BQ45" s="10"/>
      <c r="BR45" s="6"/>
      <c r="BS45" s="6"/>
      <c r="BT45" s="10"/>
      <c r="BU45" s="10"/>
      <c r="BV45" s="6"/>
      <c r="BW45" s="6"/>
      <c r="BX45" s="10"/>
      <c r="BY45" s="10"/>
      <c r="BZ45" s="6"/>
      <c r="CA45" s="6"/>
      <c r="CB45" s="10"/>
      <c r="CC45" s="10"/>
      <c r="CD45" s="6"/>
      <c r="CE45" s="6"/>
      <c r="CF45" s="10"/>
      <c r="CG45" s="10"/>
      <c r="CH45" s="6"/>
      <c r="CI45" s="6"/>
      <c r="CJ45" s="6"/>
      <c r="CK45" s="6"/>
      <c r="CL45" s="6"/>
    </row>
    <row r="46" spans="1:90" ht="16.5" x14ac:dyDescent="0.2">
      <c r="A46" s="7">
        <v>589</v>
      </c>
      <c r="B46" s="7" t="s">
        <v>265</v>
      </c>
      <c r="C46" s="11" t="s">
        <v>264</v>
      </c>
      <c r="D46" s="12" t="s">
        <v>13</v>
      </c>
      <c r="E46" s="4" t="s">
        <v>294</v>
      </c>
      <c r="F46" s="6">
        <v>0</v>
      </c>
      <c r="G46" s="6">
        <v>2</v>
      </c>
      <c r="H46" s="10"/>
      <c r="I46" s="10"/>
      <c r="J46" s="6"/>
      <c r="K46" s="6"/>
      <c r="L46" s="10"/>
      <c r="M46" s="10"/>
      <c r="N46" s="6"/>
      <c r="O46" s="6"/>
      <c r="P46" s="10"/>
      <c r="Q46" s="10"/>
      <c r="R46" s="6"/>
      <c r="S46" s="6"/>
      <c r="T46" s="10"/>
      <c r="U46" s="10"/>
      <c r="V46" s="6"/>
      <c r="W46" s="6"/>
      <c r="X46" s="10"/>
      <c r="Y46" s="10"/>
      <c r="Z46" s="6"/>
      <c r="AA46" s="25"/>
      <c r="AB46" s="10"/>
      <c r="AC46" s="29"/>
      <c r="AD46" s="6"/>
      <c r="AE46" s="6"/>
      <c r="AF46" s="10"/>
      <c r="AG46" s="10"/>
      <c r="AH46" s="6"/>
      <c r="AI46" s="6"/>
      <c r="AJ46" s="10"/>
      <c r="AK46" s="10"/>
      <c r="AL46" s="25"/>
      <c r="AM46" s="25"/>
      <c r="AN46" s="10"/>
      <c r="AO46" s="10"/>
      <c r="AP46" s="6"/>
      <c r="AQ46" s="6"/>
      <c r="AR46" s="10"/>
      <c r="AS46" s="10"/>
      <c r="AT46" s="6"/>
      <c r="AU46" s="6"/>
      <c r="AV46" s="10"/>
      <c r="AW46" s="10"/>
      <c r="AX46" s="6"/>
      <c r="AY46" s="6"/>
      <c r="AZ46" s="10"/>
      <c r="BA46" s="10"/>
      <c r="BB46" s="6"/>
      <c r="BC46" s="6"/>
      <c r="BD46" s="10"/>
      <c r="BE46" s="10"/>
      <c r="BF46" s="6"/>
      <c r="BG46" s="24"/>
      <c r="BH46" s="10"/>
      <c r="BI46" s="10"/>
      <c r="BJ46" s="6"/>
      <c r="BK46" s="6"/>
      <c r="BL46" s="10"/>
      <c r="BM46" s="34"/>
      <c r="BN46" s="6"/>
      <c r="BO46" s="6"/>
      <c r="BP46" s="10"/>
      <c r="BQ46" s="10"/>
      <c r="BR46" s="6"/>
      <c r="BS46" s="6"/>
      <c r="BT46" s="10"/>
      <c r="BU46" s="10"/>
      <c r="BV46" s="6"/>
      <c r="BW46" s="6"/>
      <c r="BX46" s="10"/>
      <c r="BY46" s="10"/>
      <c r="BZ46" s="6"/>
      <c r="CA46" s="6"/>
      <c r="CB46" s="10"/>
      <c r="CC46" s="10"/>
      <c r="CD46" s="6"/>
      <c r="CE46" s="6"/>
      <c r="CF46" s="10"/>
      <c r="CG46" s="10"/>
      <c r="CH46" s="6"/>
      <c r="CI46" s="6"/>
      <c r="CJ46" s="6"/>
      <c r="CK46" s="6"/>
      <c r="CL46" s="6"/>
    </row>
    <row r="47" spans="1:90" ht="31.5" x14ac:dyDescent="0.2">
      <c r="A47" s="7">
        <v>590</v>
      </c>
      <c r="B47" s="7" t="s">
        <v>265</v>
      </c>
      <c r="C47" s="11" t="s">
        <v>238</v>
      </c>
      <c r="D47" s="12" t="s">
        <v>13</v>
      </c>
      <c r="E47" s="4" t="s">
        <v>294</v>
      </c>
      <c r="F47" s="6">
        <v>0</v>
      </c>
      <c r="G47" s="6">
        <v>2</v>
      </c>
      <c r="H47" s="10"/>
      <c r="I47" s="10"/>
      <c r="J47" s="6"/>
      <c r="K47" s="6"/>
      <c r="L47" s="10"/>
      <c r="M47" s="10"/>
      <c r="N47" s="6"/>
      <c r="O47" s="6"/>
      <c r="P47" s="10"/>
      <c r="Q47" s="10"/>
      <c r="R47" s="6"/>
      <c r="S47" s="6"/>
      <c r="T47" s="10"/>
      <c r="U47" s="10"/>
      <c r="V47" s="6"/>
      <c r="W47" s="6"/>
      <c r="X47" s="10"/>
      <c r="Y47" s="10"/>
      <c r="Z47" s="6"/>
      <c r="AA47" s="25"/>
      <c r="AB47" s="10"/>
      <c r="AC47" s="29"/>
      <c r="AD47" s="6"/>
      <c r="AE47" s="6"/>
      <c r="AF47" s="10"/>
      <c r="AG47" s="10"/>
      <c r="AH47" s="6"/>
      <c r="AI47" s="6"/>
      <c r="AJ47" s="10"/>
      <c r="AK47" s="10"/>
      <c r="AL47" s="25"/>
      <c r="AM47" s="25"/>
      <c r="AN47" s="10"/>
      <c r="AO47" s="10"/>
      <c r="AP47" s="6"/>
      <c r="AQ47" s="6"/>
      <c r="AR47" s="10"/>
      <c r="AS47" s="10"/>
      <c r="AT47" s="6"/>
      <c r="AU47" s="6"/>
      <c r="AV47" s="10"/>
      <c r="AW47" s="10"/>
      <c r="AX47" s="6"/>
      <c r="AY47" s="6"/>
      <c r="AZ47" s="10"/>
      <c r="BA47" s="10"/>
      <c r="BB47" s="6"/>
      <c r="BC47" s="6"/>
      <c r="BD47" s="10"/>
      <c r="BE47" s="10"/>
      <c r="BF47" s="6"/>
      <c r="BG47" s="24"/>
      <c r="BH47" s="10"/>
      <c r="BI47" s="10"/>
      <c r="BJ47" s="6"/>
      <c r="BK47" s="6"/>
      <c r="BL47" s="10"/>
      <c r="BM47" s="34"/>
      <c r="BN47" s="6"/>
      <c r="BO47" s="6"/>
      <c r="BP47" s="10"/>
      <c r="BQ47" s="10"/>
      <c r="BR47" s="6"/>
      <c r="BS47" s="6"/>
      <c r="BT47" s="10"/>
      <c r="BU47" s="10"/>
      <c r="BV47" s="6"/>
      <c r="BW47" s="6"/>
      <c r="BX47" s="10"/>
      <c r="BY47" s="10"/>
      <c r="BZ47" s="6"/>
      <c r="CA47" s="6"/>
      <c r="CB47" s="10"/>
      <c r="CC47" s="10"/>
      <c r="CD47" s="6"/>
      <c r="CE47" s="6"/>
      <c r="CF47" s="10"/>
      <c r="CG47" s="10"/>
      <c r="CH47" s="6"/>
      <c r="CI47" s="6"/>
      <c r="CJ47" s="6"/>
      <c r="CK47" s="6"/>
      <c r="CL47" s="6"/>
    </row>
    <row r="48" spans="1:90" ht="31.5" x14ac:dyDescent="0.2">
      <c r="A48" s="7">
        <v>591</v>
      </c>
      <c r="B48" s="7" t="s">
        <v>265</v>
      </c>
      <c r="C48" s="11" t="s">
        <v>239</v>
      </c>
      <c r="D48" s="12" t="s">
        <v>13</v>
      </c>
      <c r="E48" s="4" t="s">
        <v>283</v>
      </c>
      <c r="F48" s="6">
        <v>0</v>
      </c>
      <c r="G48" s="6">
        <v>3</v>
      </c>
      <c r="H48" s="10"/>
      <c r="I48" s="10"/>
      <c r="J48" s="6"/>
      <c r="K48" s="6"/>
      <c r="L48" s="10"/>
      <c r="M48" s="10"/>
      <c r="N48" s="6"/>
      <c r="O48" s="6"/>
      <c r="P48" s="10"/>
      <c r="Q48" s="10"/>
      <c r="R48" s="6"/>
      <c r="S48" s="6"/>
      <c r="T48" s="10"/>
      <c r="U48" s="10"/>
      <c r="V48" s="6"/>
      <c r="W48" s="6"/>
      <c r="X48" s="10"/>
      <c r="Y48" s="10"/>
      <c r="Z48" s="6"/>
      <c r="AA48" s="25"/>
      <c r="AB48" s="10"/>
      <c r="AC48" s="29"/>
      <c r="AD48" s="6"/>
      <c r="AE48" s="6"/>
      <c r="AF48" s="10"/>
      <c r="AG48" s="10"/>
      <c r="AH48" s="6"/>
      <c r="AI48" s="6"/>
      <c r="AJ48" s="10"/>
      <c r="AK48" s="10"/>
      <c r="AL48" s="25"/>
      <c r="AM48" s="25"/>
      <c r="AN48" s="10"/>
      <c r="AO48" s="10"/>
      <c r="AP48" s="6"/>
      <c r="AQ48" s="6"/>
      <c r="AR48" s="10"/>
      <c r="AS48" s="10"/>
      <c r="AT48" s="6"/>
      <c r="AU48" s="6"/>
      <c r="AV48" s="10"/>
      <c r="AW48" s="10"/>
      <c r="AX48" s="6"/>
      <c r="AY48" s="6"/>
      <c r="AZ48" s="10"/>
      <c r="BA48" s="10"/>
      <c r="BB48" s="6"/>
      <c r="BC48" s="6"/>
      <c r="BD48" s="10"/>
      <c r="BE48" s="10"/>
      <c r="BF48" s="6"/>
      <c r="BG48" s="24"/>
      <c r="BH48" s="10"/>
      <c r="BI48" s="10"/>
      <c r="BJ48" s="6"/>
      <c r="BK48" s="6"/>
      <c r="BL48" s="10"/>
      <c r="BM48" s="34"/>
      <c r="BN48" s="6"/>
      <c r="BO48" s="6"/>
      <c r="BP48" s="10"/>
      <c r="BQ48" s="10"/>
      <c r="BR48" s="6"/>
      <c r="BS48" s="6"/>
      <c r="BT48" s="10"/>
      <c r="BU48" s="10"/>
      <c r="BV48" s="6"/>
      <c r="BW48" s="6"/>
      <c r="BX48" s="10"/>
      <c r="BY48" s="10"/>
      <c r="BZ48" s="6"/>
      <c r="CA48" s="6"/>
      <c r="CB48" s="10"/>
      <c r="CC48" s="10"/>
      <c r="CD48" s="6"/>
      <c r="CE48" s="6"/>
      <c r="CF48" s="10"/>
      <c r="CG48" s="10"/>
      <c r="CH48" s="6"/>
      <c r="CI48" s="6"/>
      <c r="CJ48" s="6"/>
      <c r="CK48" s="6"/>
      <c r="CL48" s="6"/>
    </row>
    <row r="49" spans="1:90" ht="31.5" x14ac:dyDescent="0.2">
      <c r="A49" s="7">
        <v>592</v>
      </c>
      <c r="B49" s="7" t="s">
        <v>265</v>
      </c>
      <c r="C49" s="11" t="s">
        <v>240</v>
      </c>
      <c r="D49" s="12" t="s">
        <v>13</v>
      </c>
      <c r="E49" s="12" t="s">
        <v>283</v>
      </c>
      <c r="F49" s="6">
        <v>2</v>
      </c>
      <c r="G49" s="6">
        <v>2</v>
      </c>
      <c r="H49" s="10"/>
      <c r="I49" s="10"/>
      <c r="J49" s="6"/>
      <c r="K49" s="6"/>
      <c r="L49" s="10"/>
      <c r="M49" s="10"/>
      <c r="N49" s="6"/>
      <c r="O49" s="6"/>
      <c r="P49" s="10"/>
      <c r="Q49" s="10"/>
      <c r="R49" s="6"/>
      <c r="S49" s="6"/>
      <c r="T49" s="10"/>
      <c r="U49" s="10"/>
      <c r="V49" s="6"/>
      <c r="W49" s="6"/>
      <c r="X49" s="10"/>
      <c r="Y49" s="10"/>
      <c r="Z49" s="6"/>
      <c r="AA49" s="25"/>
      <c r="AB49" s="10"/>
      <c r="AC49" s="29">
        <v>1</v>
      </c>
      <c r="AD49" s="6"/>
      <c r="AE49" s="6"/>
      <c r="AF49" s="10"/>
      <c r="AG49" s="10"/>
      <c r="AH49" s="6"/>
      <c r="AI49" s="6"/>
      <c r="AJ49" s="10"/>
      <c r="AK49" s="10"/>
      <c r="AL49" s="25"/>
      <c r="AM49" s="25"/>
      <c r="AN49" s="10"/>
      <c r="AO49" s="10"/>
      <c r="AP49" s="6"/>
      <c r="AQ49" s="6"/>
      <c r="AR49" s="10"/>
      <c r="AS49" s="10"/>
      <c r="AT49" s="6"/>
      <c r="AU49" s="6"/>
      <c r="AV49" s="10"/>
      <c r="AW49" s="10"/>
      <c r="AX49" s="6"/>
      <c r="AY49" s="6"/>
      <c r="AZ49" s="10"/>
      <c r="BA49" s="10"/>
      <c r="BB49" s="6"/>
      <c r="BC49" s="6"/>
      <c r="BD49" s="10"/>
      <c r="BE49" s="10"/>
      <c r="BF49" s="6"/>
      <c r="BG49" s="24"/>
      <c r="BH49" s="10"/>
      <c r="BI49" s="10"/>
      <c r="BJ49" s="6"/>
      <c r="BK49" s="6"/>
      <c r="BL49" s="10"/>
      <c r="BM49" s="34"/>
      <c r="BN49" s="6"/>
      <c r="BO49" s="6"/>
      <c r="BP49" s="10"/>
      <c r="BQ49" s="10"/>
      <c r="BR49" s="6"/>
      <c r="BS49" s="6"/>
      <c r="BT49" s="10"/>
      <c r="BU49" s="10"/>
      <c r="BV49" s="6"/>
      <c r="BW49" s="6"/>
      <c r="BX49" s="10"/>
      <c r="BY49" s="10"/>
      <c r="BZ49" s="6"/>
      <c r="CA49" s="6"/>
      <c r="CB49" s="10"/>
      <c r="CC49" s="10"/>
      <c r="CD49" s="6"/>
      <c r="CE49" s="6"/>
      <c r="CF49" s="10"/>
      <c r="CG49" s="10"/>
      <c r="CH49" s="6"/>
      <c r="CI49" s="6"/>
      <c r="CJ49" s="6"/>
      <c r="CK49" s="6"/>
      <c r="CL49" s="6"/>
    </row>
    <row r="50" spans="1:90" ht="16.5" x14ac:dyDescent="0.2">
      <c r="A50" s="7">
        <v>593</v>
      </c>
      <c r="B50" s="7" t="s">
        <v>265</v>
      </c>
      <c r="C50" s="8" t="s">
        <v>241</v>
      </c>
      <c r="D50" s="12" t="s">
        <v>13</v>
      </c>
      <c r="E50" s="4" t="s">
        <v>294</v>
      </c>
      <c r="F50" s="6">
        <v>0</v>
      </c>
      <c r="G50" s="6">
        <v>4</v>
      </c>
      <c r="H50" s="6">
        <v>0</v>
      </c>
      <c r="I50" s="6">
        <v>2</v>
      </c>
      <c r="J50" s="6"/>
      <c r="K50" s="6"/>
      <c r="L50" s="10"/>
      <c r="M50" s="10"/>
      <c r="N50" s="6"/>
      <c r="O50" s="6"/>
      <c r="P50" s="10"/>
      <c r="Q50" s="10"/>
      <c r="R50" s="6"/>
      <c r="S50" s="6"/>
      <c r="T50" s="10"/>
      <c r="U50" s="10"/>
      <c r="V50" s="6"/>
      <c r="W50" s="6"/>
      <c r="X50" s="10">
        <v>0</v>
      </c>
      <c r="Y50" s="10">
        <v>3</v>
      </c>
      <c r="Z50" s="6"/>
      <c r="AA50" s="21">
        <v>1</v>
      </c>
      <c r="AB50" s="10"/>
      <c r="AC50" s="29">
        <v>1</v>
      </c>
      <c r="AD50" s="6"/>
      <c r="AE50" s="6"/>
      <c r="AF50" s="10"/>
      <c r="AG50" s="10"/>
      <c r="AH50" s="6"/>
      <c r="AI50" s="6"/>
      <c r="AJ50" s="10"/>
      <c r="AK50" s="10"/>
      <c r="AL50" s="25"/>
      <c r="AM50" s="25"/>
      <c r="AN50" s="10"/>
      <c r="AO50" s="10"/>
      <c r="AP50" s="6"/>
      <c r="AQ50" s="6"/>
      <c r="AR50" s="10"/>
      <c r="AS50" s="10"/>
      <c r="AT50" s="6"/>
      <c r="AU50" s="6"/>
      <c r="AV50" s="10"/>
      <c r="AW50" s="10"/>
      <c r="AX50" s="6"/>
      <c r="AY50" s="6"/>
      <c r="AZ50" s="10"/>
      <c r="BA50" s="10"/>
      <c r="BB50" s="6"/>
      <c r="BC50" s="6"/>
      <c r="BD50" s="10"/>
      <c r="BE50" s="10"/>
      <c r="BF50" s="6"/>
      <c r="BG50" s="23">
        <v>2</v>
      </c>
      <c r="BH50" s="10"/>
      <c r="BI50" s="10"/>
      <c r="BJ50" s="6"/>
      <c r="BK50" s="6"/>
      <c r="BL50" s="10"/>
      <c r="BM50" s="34"/>
      <c r="BN50" s="6"/>
      <c r="BO50" s="6"/>
      <c r="BP50" s="10"/>
      <c r="BQ50" s="10"/>
      <c r="BR50" s="6"/>
      <c r="BS50" s="6"/>
      <c r="BT50" s="10"/>
      <c r="BU50" s="10">
        <v>1</v>
      </c>
      <c r="BV50" s="6"/>
      <c r="BW50" s="6"/>
      <c r="BX50" s="10"/>
      <c r="BY50" s="10"/>
      <c r="BZ50" s="6"/>
      <c r="CA50" s="6"/>
      <c r="CB50" s="10"/>
      <c r="CC50" s="10"/>
      <c r="CD50" s="6"/>
      <c r="CE50" s="6">
        <v>1</v>
      </c>
      <c r="CF50" s="10"/>
      <c r="CG50" s="10"/>
      <c r="CH50" s="6">
        <v>1</v>
      </c>
      <c r="CI50" s="6">
        <v>1</v>
      </c>
      <c r="CJ50" s="6"/>
      <c r="CK50" s="6"/>
      <c r="CL50" s="6"/>
    </row>
    <row r="51" spans="1:90" ht="16.5" x14ac:dyDescent="0.2">
      <c r="A51" s="7">
        <v>594</v>
      </c>
      <c r="B51" s="7" t="s">
        <v>265</v>
      </c>
      <c r="C51" s="11" t="s">
        <v>242</v>
      </c>
      <c r="D51" s="12" t="s">
        <v>11</v>
      </c>
      <c r="E51" s="4" t="s">
        <v>294</v>
      </c>
      <c r="F51" s="6">
        <v>0</v>
      </c>
      <c r="G51" s="6">
        <v>2</v>
      </c>
      <c r="H51" s="10"/>
      <c r="I51" s="10"/>
      <c r="J51" s="6"/>
      <c r="K51" s="6"/>
      <c r="L51" s="10"/>
      <c r="M51" s="10"/>
      <c r="N51" s="6"/>
      <c r="O51" s="6"/>
      <c r="P51" s="10"/>
      <c r="Q51" s="10"/>
      <c r="R51" s="6"/>
      <c r="S51" s="6"/>
      <c r="T51" s="10"/>
      <c r="U51" s="10"/>
      <c r="V51" s="6"/>
      <c r="W51" s="6"/>
      <c r="X51" s="10"/>
      <c r="Y51" s="10"/>
      <c r="Z51" s="6"/>
      <c r="AA51" s="25"/>
      <c r="AB51" s="10"/>
      <c r="AC51" s="29"/>
      <c r="AD51" s="6"/>
      <c r="AE51" s="6"/>
      <c r="AF51" s="10"/>
      <c r="AG51" s="10"/>
      <c r="AH51" s="6"/>
      <c r="AI51" s="6"/>
      <c r="AJ51" s="10"/>
      <c r="AK51" s="10"/>
      <c r="AL51" s="25"/>
      <c r="AM51" s="25"/>
      <c r="AN51" s="10"/>
      <c r="AO51" s="10"/>
      <c r="AP51" s="6"/>
      <c r="AQ51" s="6"/>
      <c r="AR51" s="10"/>
      <c r="AS51" s="10"/>
      <c r="AT51" s="6"/>
      <c r="AU51" s="6"/>
      <c r="AV51" s="10"/>
      <c r="AW51" s="10"/>
      <c r="AX51" s="6"/>
      <c r="AY51" s="6"/>
      <c r="AZ51" s="10"/>
      <c r="BA51" s="10"/>
      <c r="BB51" s="6"/>
      <c r="BC51" s="6"/>
      <c r="BD51" s="10"/>
      <c r="BE51" s="10"/>
      <c r="BF51" s="6"/>
      <c r="BG51" s="24"/>
      <c r="BH51" s="10"/>
      <c r="BI51" s="10"/>
      <c r="BJ51" s="6"/>
      <c r="BK51" s="6"/>
      <c r="BL51" s="10"/>
      <c r="BM51" s="34"/>
      <c r="BN51" s="6"/>
      <c r="BO51" s="6"/>
      <c r="BP51" s="10"/>
      <c r="BQ51" s="10"/>
      <c r="BR51" s="6"/>
      <c r="BS51" s="6"/>
      <c r="BT51" s="10"/>
      <c r="BU51" s="10"/>
      <c r="BV51" s="6"/>
      <c r="BW51" s="6"/>
      <c r="BX51" s="10"/>
      <c r="BY51" s="10"/>
      <c r="BZ51" s="6"/>
      <c r="CA51" s="6"/>
      <c r="CB51" s="10"/>
      <c r="CC51" s="10"/>
      <c r="CD51" s="6"/>
      <c r="CE51" s="6"/>
      <c r="CF51" s="10"/>
      <c r="CG51" s="10"/>
      <c r="CH51" s="6"/>
      <c r="CI51" s="6"/>
      <c r="CJ51" s="6"/>
      <c r="CK51" s="6"/>
      <c r="CL51" s="6"/>
    </row>
    <row r="52" spans="1:90" ht="16.5" x14ac:dyDescent="0.2">
      <c r="A52" s="7">
        <v>595</v>
      </c>
      <c r="B52" s="7" t="s">
        <v>265</v>
      </c>
      <c r="C52" s="11" t="s">
        <v>243</v>
      </c>
      <c r="D52" s="12" t="s">
        <v>11</v>
      </c>
      <c r="E52" s="4" t="s">
        <v>294</v>
      </c>
      <c r="F52" s="6">
        <v>0</v>
      </c>
      <c r="G52" s="6">
        <v>2</v>
      </c>
      <c r="H52" s="10"/>
      <c r="I52" s="10"/>
      <c r="J52" s="6"/>
      <c r="K52" s="6"/>
      <c r="L52" s="10"/>
      <c r="M52" s="10"/>
      <c r="N52" s="6"/>
      <c r="O52" s="6"/>
      <c r="P52" s="10"/>
      <c r="Q52" s="10"/>
      <c r="R52" s="6"/>
      <c r="S52" s="6"/>
      <c r="T52" s="10"/>
      <c r="U52" s="10"/>
      <c r="V52" s="6"/>
      <c r="W52" s="6"/>
      <c r="X52" s="10"/>
      <c r="Y52" s="10"/>
      <c r="Z52" s="6"/>
      <c r="AA52" s="25"/>
      <c r="AB52" s="10"/>
      <c r="AC52" s="29"/>
      <c r="AD52" s="6"/>
      <c r="AE52" s="6"/>
      <c r="AF52" s="10"/>
      <c r="AG52" s="10"/>
      <c r="AH52" s="6"/>
      <c r="AI52" s="6"/>
      <c r="AJ52" s="10"/>
      <c r="AK52" s="10"/>
      <c r="AL52" s="25"/>
      <c r="AM52" s="25"/>
      <c r="AN52" s="10"/>
      <c r="AO52" s="10"/>
      <c r="AP52" s="6"/>
      <c r="AQ52" s="6"/>
      <c r="AR52" s="10"/>
      <c r="AS52" s="10"/>
      <c r="AT52" s="6"/>
      <c r="AU52" s="6"/>
      <c r="AV52" s="10"/>
      <c r="AW52" s="10"/>
      <c r="AX52" s="6"/>
      <c r="AY52" s="6"/>
      <c r="AZ52" s="10"/>
      <c r="BA52" s="10"/>
      <c r="BB52" s="6"/>
      <c r="BC52" s="6"/>
      <c r="BD52" s="10"/>
      <c r="BE52" s="10"/>
      <c r="BF52" s="6"/>
      <c r="BG52" s="24"/>
      <c r="BH52" s="10"/>
      <c r="BI52" s="10"/>
      <c r="BJ52" s="6"/>
      <c r="BK52" s="6"/>
      <c r="BL52" s="10"/>
      <c r="BM52" s="34"/>
      <c r="BN52" s="6"/>
      <c r="BO52" s="6"/>
      <c r="BP52" s="10"/>
      <c r="BQ52" s="10"/>
      <c r="BR52" s="6"/>
      <c r="BS52" s="6"/>
      <c r="BT52" s="10"/>
      <c r="BU52" s="10"/>
      <c r="BV52" s="6"/>
      <c r="BW52" s="6"/>
      <c r="BX52" s="10"/>
      <c r="BY52" s="10"/>
      <c r="BZ52" s="6"/>
      <c r="CA52" s="6"/>
      <c r="CB52" s="10"/>
      <c r="CC52" s="10"/>
      <c r="CD52" s="6"/>
      <c r="CE52" s="6"/>
      <c r="CF52" s="10"/>
      <c r="CG52" s="10"/>
      <c r="CH52" s="6"/>
      <c r="CI52" s="6"/>
      <c r="CJ52" s="6"/>
      <c r="CK52" s="6"/>
      <c r="CL52" s="6"/>
    </row>
    <row r="53" spans="1:90" ht="31.5" x14ac:dyDescent="0.2">
      <c r="A53" s="7">
        <v>596</v>
      </c>
      <c r="B53" s="7"/>
      <c r="C53" s="11" t="s">
        <v>244</v>
      </c>
      <c r="D53" s="12" t="s">
        <v>11</v>
      </c>
      <c r="E53" s="4" t="s">
        <v>294</v>
      </c>
      <c r="F53" s="6">
        <v>1</v>
      </c>
      <c r="G53" s="6">
        <v>2</v>
      </c>
      <c r="H53" s="10">
        <v>0</v>
      </c>
      <c r="I53" s="10">
        <v>1</v>
      </c>
      <c r="J53" s="6"/>
      <c r="K53" s="6"/>
      <c r="L53" s="10"/>
      <c r="M53" s="10"/>
      <c r="N53" s="6"/>
      <c r="O53" s="6"/>
      <c r="P53" s="10"/>
      <c r="Q53" s="10"/>
      <c r="R53" s="6"/>
      <c r="S53" s="6"/>
      <c r="T53" s="10"/>
      <c r="U53" s="10"/>
      <c r="V53" s="6"/>
      <c r="W53" s="6"/>
      <c r="X53" s="10"/>
      <c r="Y53" s="10"/>
      <c r="Z53" s="6"/>
      <c r="AA53" s="25"/>
      <c r="AB53" s="10"/>
      <c r="AC53" s="29"/>
      <c r="AD53" s="6"/>
      <c r="AE53" s="6"/>
      <c r="AF53" s="10"/>
      <c r="AG53" s="10"/>
      <c r="AH53" s="6"/>
      <c r="AI53" s="6"/>
      <c r="AJ53" s="10"/>
      <c r="AK53" s="10"/>
      <c r="AL53" s="25"/>
      <c r="AM53" s="25"/>
      <c r="AN53" s="10"/>
      <c r="AO53" s="10"/>
      <c r="AP53" s="6"/>
      <c r="AQ53" s="6"/>
      <c r="AR53" s="10"/>
      <c r="AS53" s="10"/>
      <c r="AT53" s="6"/>
      <c r="AU53" s="6"/>
      <c r="AV53" s="10"/>
      <c r="AW53" s="10"/>
      <c r="AX53" s="6"/>
      <c r="AY53" s="6"/>
      <c r="AZ53" s="10"/>
      <c r="BA53" s="10"/>
      <c r="BB53" s="6"/>
      <c r="BC53" s="6"/>
      <c r="BD53" s="10"/>
      <c r="BE53" s="10"/>
      <c r="BF53" s="6"/>
      <c r="BG53" s="24"/>
      <c r="BH53" s="10"/>
      <c r="BI53" s="10"/>
      <c r="BJ53" s="6"/>
      <c r="BK53" s="6"/>
      <c r="BL53" s="10"/>
      <c r="BM53" s="34"/>
      <c r="BN53" s="6"/>
      <c r="BO53" s="6"/>
      <c r="BP53" s="10"/>
      <c r="BQ53" s="10"/>
      <c r="BR53" s="6"/>
      <c r="BS53" s="6"/>
      <c r="BT53" s="10"/>
      <c r="BU53" s="10"/>
      <c r="BV53" s="6"/>
      <c r="BW53" s="6"/>
      <c r="BX53" s="10"/>
      <c r="BY53" s="10"/>
      <c r="BZ53" s="6"/>
      <c r="CA53" s="6"/>
      <c r="CB53" s="10"/>
      <c r="CC53" s="10"/>
      <c r="CD53" s="6"/>
      <c r="CE53" s="6"/>
      <c r="CF53" s="10"/>
      <c r="CG53" s="10"/>
      <c r="CH53" s="6"/>
      <c r="CI53" s="6"/>
      <c r="CJ53" s="6"/>
      <c r="CK53" s="6"/>
      <c r="CL53" s="6"/>
    </row>
    <row r="54" spans="1:90" ht="16.5" x14ac:dyDescent="0.2">
      <c r="A54" s="7">
        <v>597</v>
      </c>
      <c r="B54" s="7" t="s">
        <v>265</v>
      </c>
      <c r="C54" s="8" t="s">
        <v>245</v>
      </c>
      <c r="D54" s="12" t="s">
        <v>11</v>
      </c>
      <c r="E54" s="4" t="s">
        <v>294</v>
      </c>
      <c r="F54" s="6">
        <v>0</v>
      </c>
      <c r="G54" s="6">
        <v>2</v>
      </c>
      <c r="H54" s="10"/>
      <c r="I54" s="10"/>
      <c r="J54" s="6"/>
      <c r="K54" s="6"/>
      <c r="L54" s="10"/>
      <c r="M54" s="10"/>
      <c r="N54" s="6"/>
      <c r="O54" s="6"/>
      <c r="P54" s="10"/>
      <c r="Q54" s="10"/>
      <c r="R54" s="6"/>
      <c r="S54" s="6"/>
      <c r="T54" s="10"/>
      <c r="U54" s="10"/>
      <c r="V54" s="6"/>
      <c r="W54" s="6"/>
      <c r="X54" s="10"/>
      <c r="Y54" s="10"/>
      <c r="Z54" s="6"/>
      <c r="AA54" s="25"/>
      <c r="AB54" s="10"/>
      <c r="AC54" s="29"/>
      <c r="AD54" s="6"/>
      <c r="AE54" s="6"/>
      <c r="AF54" s="10"/>
      <c r="AG54" s="10"/>
      <c r="AH54" s="6"/>
      <c r="AI54" s="6"/>
      <c r="AJ54" s="10"/>
      <c r="AK54" s="10"/>
      <c r="AL54" s="25"/>
      <c r="AM54" s="25"/>
      <c r="AN54" s="10"/>
      <c r="AO54" s="10"/>
      <c r="AP54" s="6"/>
      <c r="AQ54" s="6"/>
      <c r="AR54" s="10"/>
      <c r="AS54" s="10"/>
      <c r="AT54" s="6"/>
      <c r="AU54" s="6"/>
      <c r="AV54" s="10"/>
      <c r="AW54" s="10"/>
      <c r="AX54" s="6"/>
      <c r="AY54" s="6"/>
      <c r="AZ54" s="10"/>
      <c r="BA54" s="10"/>
      <c r="BB54" s="6"/>
      <c r="BC54" s="6"/>
      <c r="BD54" s="10"/>
      <c r="BE54" s="10"/>
      <c r="BF54" s="6"/>
      <c r="BG54" s="24"/>
      <c r="BH54" s="10"/>
      <c r="BI54" s="10"/>
      <c r="BJ54" s="6"/>
      <c r="BK54" s="6"/>
      <c r="BL54" s="10"/>
      <c r="BM54" s="34"/>
      <c r="BN54" s="6"/>
      <c r="BO54" s="6"/>
      <c r="BP54" s="10"/>
      <c r="BQ54" s="10"/>
      <c r="BR54" s="6"/>
      <c r="BS54" s="6"/>
      <c r="BT54" s="10"/>
      <c r="BU54" s="10"/>
      <c r="BV54" s="6"/>
      <c r="BW54" s="6"/>
      <c r="BX54" s="10"/>
      <c r="BY54" s="10"/>
      <c r="BZ54" s="6"/>
      <c r="CA54" s="6"/>
      <c r="CB54" s="10"/>
      <c r="CC54" s="10"/>
      <c r="CD54" s="6"/>
      <c r="CE54" s="6"/>
      <c r="CF54" s="10"/>
      <c r="CG54" s="10"/>
      <c r="CH54" s="6"/>
      <c r="CI54" s="6"/>
      <c r="CJ54" s="6"/>
      <c r="CK54" s="6"/>
      <c r="CL54" s="6"/>
    </row>
    <row r="55" spans="1:90" ht="16.5" x14ac:dyDescent="0.2">
      <c r="A55" s="7">
        <v>598</v>
      </c>
      <c r="B55" s="7" t="s">
        <v>265</v>
      </c>
      <c r="C55" s="11" t="s">
        <v>246</v>
      </c>
      <c r="D55" s="12" t="s">
        <v>11</v>
      </c>
      <c r="E55" s="4" t="s">
        <v>294</v>
      </c>
      <c r="F55" s="6">
        <v>0</v>
      </c>
      <c r="G55" s="6">
        <v>2</v>
      </c>
      <c r="H55" s="10"/>
      <c r="I55" s="10"/>
      <c r="J55" s="6"/>
      <c r="K55" s="6"/>
      <c r="L55" s="10"/>
      <c r="M55" s="10"/>
      <c r="N55" s="6"/>
      <c r="O55" s="6"/>
      <c r="P55" s="10"/>
      <c r="Q55" s="10"/>
      <c r="R55" s="6"/>
      <c r="S55" s="6"/>
      <c r="T55" s="10"/>
      <c r="U55" s="10"/>
      <c r="V55" s="6"/>
      <c r="W55" s="6"/>
      <c r="X55" s="10"/>
      <c r="Y55" s="10"/>
      <c r="Z55" s="6"/>
      <c r="AA55" s="25"/>
      <c r="AB55" s="10"/>
      <c r="AC55" s="29"/>
      <c r="AD55" s="6"/>
      <c r="AE55" s="6"/>
      <c r="AF55" s="10"/>
      <c r="AG55" s="10"/>
      <c r="AH55" s="6"/>
      <c r="AI55" s="6"/>
      <c r="AJ55" s="10"/>
      <c r="AK55" s="10"/>
      <c r="AL55" s="25"/>
      <c r="AM55" s="25"/>
      <c r="AN55" s="10"/>
      <c r="AO55" s="10"/>
      <c r="AP55" s="6"/>
      <c r="AQ55" s="6"/>
      <c r="AR55" s="10"/>
      <c r="AS55" s="10"/>
      <c r="AT55" s="6"/>
      <c r="AU55" s="6"/>
      <c r="AV55" s="10"/>
      <c r="AW55" s="10"/>
      <c r="AX55" s="6"/>
      <c r="AY55" s="6"/>
      <c r="AZ55" s="10"/>
      <c r="BA55" s="10"/>
      <c r="BB55" s="6"/>
      <c r="BC55" s="6"/>
      <c r="BD55" s="10"/>
      <c r="BE55" s="10"/>
      <c r="BF55" s="6"/>
      <c r="BG55" s="24"/>
      <c r="BH55" s="10"/>
      <c r="BI55" s="10"/>
      <c r="BJ55" s="6"/>
      <c r="BK55" s="6"/>
      <c r="BL55" s="10"/>
      <c r="BM55" s="34"/>
      <c r="BN55" s="6"/>
      <c r="BO55" s="6"/>
      <c r="BP55" s="10"/>
      <c r="BQ55" s="10"/>
      <c r="BR55" s="6"/>
      <c r="BS55" s="6"/>
      <c r="BT55" s="10"/>
      <c r="BU55" s="10"/>
      <c r="BV55" s="6"/>
      <c r="BW55" s="6"/>
      <c r="BX55" s="10"/>
      <c r="BY55" s="10"/>
      <c r="BZ55" s="6"/>
      <c r="CA55" s="6"/>
      <c r="CB55" s="10"/>
      <c r="CC55" s="10"/>
      <c r="CD55" s="6"/>
      <c r="CE55" s="6"/>
      <c r="CF55" s="10"/>
      <c r="CG55" s="10"/>
      <c r="CH55" s="6"/>
      <c r="CI55" s="6"/>
      <c r="CJ55" s="6"/>
      <c r="CK55" s="6"/>
      <c r="CL55" s="6"/>
    </row>
    <row r="56" spans="1:90" ht="16.5" x14ac:dyDescent="0.2">
      <c r="A56" s="7">
        <v>599</v>
      </c>
      <c r="B56" s="7" t="s">
        <v>265</v>
      </c>
      <c r="C56" s="11" t="s">
        <v>247</v>
      </c>
      <c r="D56" s="12" t="s">
        <v>11</v>
      </c>
      <c r="E56" s="4" t="s">
        <v>294</v>
      </c>
      <c r="F56" s="6">
        <v>0</v>
      </c>
      <c r="G56" s="6">
        <v>4</v>
      </c>
      <c r="H56" s="10"/>
      <c r="I56" s="10"/>
      <c r="J56" s="6"/>
      <c r="K56" s="6"/>
      <c r="L56" s="10"/>
      <c r="M56" s="10"/>
      <c r="N56" s="6"/>
      <c r="O56" s="6"/>
      <c r="P56" s="10"/>
      <c r="Q56" s="10"/>
      <c r="R56" s="6"/>
      <c r="S56" s="6"/>
      <c r="T56" s="10"/>
      <c r="U56" s="10"/>
      <c r="V56" s="6"/>
      <c r="W56" s="6"/>
      <c r="X56" s="10"/>
      <c r="Y56" s="10"/>
      <c r="Z56" s="6"/>
      <c r="AA56" s="25"/>
      <c r="AB56" s="10"/>
      <c r="AC56" s="29">
        <v>2</v>
      </c>
      <c r="AD56" s="6"/>
      <c r="AE56" s="6"/>
      <c r="AF56" s="10"/>
      <c r="AG56" s="10"/>
      <c r="AH56" s="6"/>
      <c r="AI56" s="6"/>
      <c r="AJ56" s="10"/>
      <c r="AK56" s="10"/>
      <c r="AL56" s="25"/>
      <c r="AM56" s="25"/>
      <c r="AN56" s="10"/>
      <c r="AO56" s="10"/>
      <c r="AP56" s="6"/>
      <c r="AQ56" s="6"/>
      <c r="AR56" s="10"/>
      <c r="AS56" s="10"/>
      <c r="AT56" s="6"/>
      <c r="AU56" s="6"/>
      <c r="AV56" s="10"/>
      <c r="AW56" s="10"/>
      <c r="AX56" s="6"/>
      <c r="AY56" s="6"/>
      <c r="AZ56" s="10"/>
      <c r="BA56" s="10"/>
      <c r="BB56" s="6"/>
      <c r="BC56" s="6"/>
      <c r="BD56" s="10"/>
      <c r="BE56" s="10"/>
      <c r="BF56" s="6"/>
      <c r="BG56" s="24"/>
      <c r="BH56" s="10"/>
      <c r="BI56" s="10"/>
      <c r="BJ56" s="6"/>
      <c r="BK56" s="6"/>
      <c r="BL56" s="10"/>
      <c r="BM56" s="34"/>
      <c r="BN56" s="6"/>
      <c r="BO56" s="6"/>
      <c r="BP56" s="10"/>
      <c r="BQ56" s="10"/>
      <c r="BR56" s="6"/>
      <c r="BS56" s="6"/>
      <c r="BT56" s="10"/>
      <c r="BU56" s="10"/>
      <c r="BV56" s="6"/>
      <c r="BW56" s="6"/>
      <c r="BX56" s="10"/>
      <c r="BY56" s="10"/>
      <c r="BZ56" s="6"/>
      <c r="CA56" s="6"/>
      <c r="CB56" s="10"/>
      <c r="CC56" s="10"/>
      <c r="CD56" s="6"/>
      <c r="CE56" s="6"/>
      <c r="CF56" s="10"/>
      <c r="CG56" s="10"/>
      <c r="CH56" s="6"/>
      <c r="CI56" s="6"/>
      <c r="CJ56" s="6"/>
      <c r="CK56" s="6"/>
      <c r="CL56" s="6"/>
    </row>
    <row r="57" spans="1:90" ht="16.5" x14ac:dyDescent="0.2">
      <c r="A57" s="7">
        <v>600</v>
      </c>
      <c r="B57" s="7" t="s">
        <v>265</v>
      </c>
      <c r="C57" s="11" t="s">
        <v>248</v>
      </c>
      <c r="D57" s="12" t="s">
        <v>13</v>
      </c>
      <c r="E57" s="4" t="s">
        <v>294</v>
      </c>
      <c r="F57" s="6">
        <v>0</v>
      </c>
      <c r="G57" s="6">
        <v>2</v>
      </c>
      <c r="H57" s="10"/>
      <c r="I57" s="10"/>
      <c r="J57" s="6"/>
      <c r="K57" s="6"/>
      <c r="L57" s="10"/>
      <c r="M57" s="10"/>
      <c r="N57" s="6"/>
      <c r="O57" s="6"/>
      <c r="P57" s="10"/>
      <c r="Q57" s="10"/>
      <c r="R57" s="6"/>
      <c r="S57" s="6"/>
      <c r="T57" s="10"/>
      <c r="U57" s="10"/>
      <c r="V57" s="6"/>
      <c r="W57" s="6"/>
      <c r="X57" s="10"/>
      <c r="Y57" s="10"/>
      <c r="Z57" s="6"/>
      <c r="AA57" s="25"/>
      <c r="AB57" s="10"/>
      <c r="AC57" s="29"/>
      <c r="AD57" s="6"/>
      <c r="AE57" s="6"/>
      <c r="AF57" s="10"/>
      <c r="AG57" s="10"/>
      <c r="AH57" s="6"/>
      <c r="AI57" s="6"/>
      <c r="AJ57" s="10"/>
      <c r="AK57" s="10"/>
      <c r="AL57" s="25"/>
      <c r="AM57" s="25"/>
      <c r="AN57" s="10"/>
      <c r="AO57" s="10"/>
      <c r="AP57" s="6"/>
      <c r="AQ57" s="6"/>
      <c r="AR57" s="10"/>
      <c r="AS57" s="10"/>
      <c r="AT57" s="6"/>
      <c r="AU57" s="6"/>
      <c r="AV57" s="10"/>
      <c r="AW57" s="10"/>
      <c r="AX57" s="6"/>
      <c r="AY57" s="6"/>
      <c r="AZ57" s="10"/>
      <c r="BA57" s="10"/>
      <c r="BB57" s="6"/>
      <c r="BC57" s="6"/>
      <c r="BD57" s="10"/>
      <c r="BE57" s="10"/>
      <c r="BF57" s="6"/>
      <c r="BG57" s="24"/>
      <c r="BH57" s="10"/>
      <c r="BI57" s="10"/>
      <c r="BJ57" s="6"/>
      <c r="BK57" s="6"/>
      <c r="BL57" s="10"/>
      <c r="BM57" s="34"/>
      <c r="BN57" s="6"/>
      <c r="BO57" s="6"/>
      <c r="BP57" s="10"/>
      <c r="BQ57" s="10"/>
      <c r="BR57" s="6"/>
      <c r="BS57" s="6"/>
      <c r="BT57" s="10"/>
      <c r="BU57" s="10"/>
      <c r="BV57" s="6"/>
      <c r="BW57" s="6"/>
      <c r="BX57" s="10"/>
      <c r="BY57" s="10"/>
      <c r="BZ57" s="6"/>
      <c r="CA57" s="6"/>
      <c r="CB57" s="10"/>
      <c r="CC57" s="10"/>
      <c r="CD57" s="6"/>
      <c r="CE57" s="6"/>
      <c r="CF57" s="10"/>
      <c r="CG57" s="10"/>
      <c r="CH57" s="6"/>
      <c r="CI57" s="6"/>
      <c r="CJ57" s="6"/>
      <c r="CK57" s="6"/>
      <c r="CL57" s="6"/>
    </row>
    <row r="58" spans="1:90" ht="16.5" x14ac:dyDescent="0.2">
      <c r="A58" s="7">
        <v>601</v>
      </c>
      <c r="B58" s="7" t="s">
        <v>265</v>
      </c>
      <c r="C58" s="11" t="s">
        <v>249</v>
      </c>
      <c r="D58" s="12" t="s">
        <v>11</v>
      </c>
      <c r="E58" s="4" t="s">
        <v>294</v>
      </c>
      <c r="F58" s="6">
        <v>0</v>
      </c>
      <c r="G58" s="6">
        <v>2</v>
      </c>
      <c r="H58" s="10"/>
      <c r="I58" s="10"/>
      <c r="J58" s="6"/>
      <c r="K58" s="6"/>
      <c r="L58" s="10"/>
      <c r="M58" s="10"/>
      <c r="N58" s="6"/>
      <c r="O58" s="6"/>
      <c r="P58" s="10"/>
      <c r="Q58" s="10"/>
      <c r="R58" s="6"/>
      <c r="S58" s="6"/>
      <c r="T58" s="10"/>
      <c r="U58" s="10"/>
      <c r="V58" s="6"/>
      <c r="W58" s="6"/>
      <c r="X58" s="10"/>
      <c r="Y58" s="10"/>
      <c r="Z58" s="6"/>
      <c r="AA58" s="25"/>
      <c r="AB58" s="10"/>
      <c r="AC58" s="29"/>
      <c r="AD58" s="6"/>
      <c r="AE58" s="6"/>
      <c r="AF58" s="10"/>
      <c r="AG58" s="10"/>
      <c r="AH58" s="6"/>
      <c r="AI58" s="6"/>
      <c r="AJ58" s="10"/>
      <c r="AK58" s="10"/>
      <c r="AL58" s="25"/>
      <c r="AM58" s="25"/>
      <c r="AN58" s="10"/>
      <c r="AO58" s="10"/>
      <c r="AP58" s="6"/>
      <c r="AQ58" s="6"/>
      <c r="AR58" s="10"/>
      <c r="AS58" s="10"/>
      <c r="AT58" s="6"/>
      <c r="AU58" s="6"/>
      <c r="AV58" s="10"/>
      <c r="AW58" s="10"/>
      <c r="AX58" s="6"/>
      <c r="AY58" s="6"/>
      <c r="AZ58" s="10"/>
      <c r="BA58" s="10"/>
      <c r="BB58" s="6"/>
      <c r="BC58" s="6"/>
      <c r="BD58" s="10"/>
      <c r="BE58" s="10"/>
      <c r="BF58" s="6"/>
      <c r="BG58" s="24"/>
      <c r="BH58" s="10"/>
      <c r="BI58" s="10"/>
      <c r="BJ58" s="6"/>
      <c r="BK58" s="6"/>
      <c r="BL58" s="10"/>
      <c r="BM58" s="34"/>
      <c r="BN58" s="6"/>
      <c r="BO58" s="6"/>
      <c r="BP58" s="10"/>
      <c r="BQ58" s="10"/>
      <c r="BR58" s="6"/>
      <c r="BS58" s="6"/>
      <c r="BT58" s="10"/>
      <c r="BU58" s="10"/>
      <c r="BV58" s="6"/>
      <c r="BW58" s="6"/>
      <c r="BX58" s="10"/>
      <c r="BY58" s="10"/>
      <c r="BZ58" s="6"/>
      <c r="CA58" s="6"/>
      <c r="CB58" s="10"/>
      <c r="CC58" s="10"/>
      <c r="CD58" s="6"/>
      <c r="CE58" s="6"/>
      <c r="CF58" s="10"/>
      <c r="CG58" s="10"/>
      <c r="CH58" s="6"/>
      <c r="CI58" s="6"/>
      <c r="CJ58" s="6"/>
      <c r="CK58" s="6"/>
      <c r="CL58" s="6"/>
    </row>
    <row r="59" spans="1:90" ht="16.5" x14ac:dyDescent="0.2">
      <c r="A59" s="7">
        <v>602</v>
      </c>
      <c r="B59" s="7" t="s">
        <v>265</v>
      </c>
      <c r="C59" s="11" t="s">
        <v>250</v>
      </c>
      <c r="D59" s="12" t="s">
        <v>19</v>
      </c>
      <c r="E59" s="4" t="s">
        <v>294</v>
      </c>
      <c r="F59" s="6">
        <v>2</v>
      </c>
      <c r="G59" s="6">
        <v>2</v>
      </c>
      <c r="H59" s="10"/>
      <c r="I59" s="10"/>
      <c r="J59" s="6"/>
      <c r="K59" s="6"/>
      <c r="L59" s="10"/>
      <c r="M59" s="10"/>
      <c r="N59" s="6"/>
      <c r="O59" s="6"/>
      <c r="P59" s="10"/>
      <c r="Q59" s="10"/>
      <c r="R59" s="6"/>
      <c r="S59" s="6"/>
      <c r="T59" s="10"/>
      <c r="U59" s="10"/>
      <c r="V59" s="6"/>
      <c r="W59" s="6"/>
      <c r="X59" s="10"/>
      <c r="Y59" s="10"/>
      <c r="Z59" s="6"/>
      <c r="AA59" s="25"/>
      <c r="AB59" s="10"/>
      <c r="AC59" s="29"/>
      <c r="AD59" s="6"/>
      <c r="AE59" s="6"/>
      <c r="AF59" s="10"/>
      <c r="AG59" s="10"/>
      <c r="AH59" s="6"/>
      <c r="AI59" s="6"/>
      <c r="AJ59" s="10"/>
      <c r="AK59" s="10"/>
      <c r="AL59" s="25"/>
      <c r="AM59" s="25"/>
      <c r="AN59" s="10"/>
      <c r="AO59" s="10"/>
      <c r="AP59" s="6"/>
      <c r="AQ59" s="6"/>
      <c r="AR59" s="10"/>
      <c r="AS59" s="10"/>
      <c r="AT59" s="6"/>
      <c r="AU59" s="6"/>
      <c r="AV59" s="10"/>
      <c r="AW59" s="10"/>
      <c r="AX59" s="6"/>
      <c r="AY59" s="6"/>
      <c r="AZ59" s="10"/>
      <c r="BA59" s="10"/>
      <c r="BB59" s="6"/>
      <c r="BC59" s="6"/>
      <c r="BD59" s="10"/>
      <c r="BE59" s="10"/>
      <c r="BF59" s="6"/>
      <c r="BG59" s="24"/>
      <c r="BH59" s="10"/>
      <c r="BI59" s="10"/>
      <c r="BJ59" s="6"/>
      <c r="BK59" s="6"/>
      <c r="BL59" s="10"/>
      <c r="BM59" s="34"/>
      <c r="BN59" s="6"/>
      <c r="BO59" s="6"/>
      <c r="BP59" s="10"/>
      <c r="BQ59" s="10"/>
      <c r="BR59" s="6"/>
      <c r="BS59" s="6"/>
      <c r="BT59" s="10"/>
      <c r="BU59" s="10"/>
      <c r="BV59" s="6"/>
      <c r="BW59" s="6"/>
      <c r="BX59" s="10"/>
      <c r="BY59" s="10"/>
      <c r="BZ59" s="6"/>
      <c r="CA59" s="6"/>
      <c r="CB59" s="10"/>
      <c r="CC59" s="10"/>
      <c r="CD59" s="6"/>
      <c r="CE59" s="6"/>
      <c r="CF59" s="10"/>
      <c r="CG59" s="10"/>
      <c r="CH59" s="6"/>
      <c r="CI59" s="6"/>
      <c r="CJ59" s="6"/>
      <c r="CK59" s="6"/>
      <c r="CL59" s="6"/>
    </row>
    <row r="60" spans="1:90" ht="16.5" x14ac:dyDescent="0.2">
      <c r="A60" s="7">
        <v>603</v>
      </c>
      <c r="B60" s="7" t="s">
        <v>265</v>
      </c>
      <c r="C60" s="8" t="s">
        <v>251</v>
      </c>
      <c r="D60" s="12" t="s">
        <v>13</v>
      </c>
      <c r="E60" s="4" t="s">
        <v>294</v>
      </c>
      <c r="F60" s="6">
        <v>0</v>
      </c>
      <c r="G60" s="6">
        <v>1</v>
      </c>
      <c r="H60" s="10"/>
      <c r="I60" s="10"/>
      <c r="J60" s="6"/>
      <c r="K60" s="6"/>
      <c r="L60" s="10"/>
      <c r="M60" s="10"/>
      <c r="N60" s="6"/>
      <c r="O60" s="6"/>
      <c r="P60" s="10"/>
      <c r="Q60" s="10"/>
      <c r="R60" s="6"/>
      <c r="S60" s="6"/>
      <c r="T60" s="10"/>
      <c r="U60" s="10"/>
      <c r="V60" s="6"/>
      <c r="W60" s="6"/>
      <c r="X60" s="10"/>
      <c r="Y60" s="10"/>
      <c r="Z60" s="6"/>
      <c r="AA60" s="25"/>
      <c r="AB60" s="10"/>
      <c r="AC60" s="29"/>
      <c r="AD60" s="6"/>
      <c r="AE60" s="6"/>
      <c r="AF60" s="10"/>
      <c r="AG60" s="10"/>
      <c r="AH60" s="6"/>
      <c r="AI60" s="6"/>
      <c r="AJ60" s="10"/>
      <c r="AK60" s="10"/>
      <c r="AL60" s="25"/>
      <c r="AM60" s="25"/>
      <c r="AN60" s="10"/>
      <c r="AO60" s="10"/>
      <c r="AP60" s="6"/>
      <c r="AQ60" s="6"/>
      <c r="AR60" s="10"/>
      <c r="AS60" s="10"/>
      <c r="AT60" s="6"/>
      <c r="AU60" s="6"/>
      <c r="AV60" s="10"/>
      <c r="AW60" s="10"/>
      <c r="AX60" s="6"/>
      <c r="AY60" s="6"/>
      <c r="AZ60" s="10"/>
      <c r="BA60" s="10"/>
      <c r="BB60" s="6"/>
      <c r="BC60" s="6"/>
      <c r="BD60" s="10"/>
      <c r="BE60" s="10"/>
      <c r="BF60" s="6"/>
      <c r="BG60" s="24"/>
      <c r="BH60" s="10"/>
      <c r="BI60" s="10"/>
      <c r="BJ60" s="6"/>
      <c r="BK60" s="6"/>
      <c r="BL60" s="10"/>
      <c r="BM60" s="34"/>
      <c r="BN60" s="6"/>
      <c r="BO60" s="6"/>
      <c r="BP60" s="10"/>
      <c r="BQ60" s="10"/>
      <c r="BR60" s="6"/>
      <c r="BS60" s="6"/>
      <c r="BT60" s="10"/>
      <c r="BU60" s="10"/>
      <c r="BV60" s="6"/>
      <c r="BW60" s="6"/>
      <c r="BX60" s="10"/>
      <c r="BY60" s="10"/>
      <c r="BZ60" s="6"/>
      <c r="CA60" s="6"/>
      <c r="CB60" s="10"/>
      <c r="CC60" s="10"/>
      <c r="CD60" s="6"/>
      <c r="CE60" s="6"/>
      <c r="CF60" s="10"/>
      <c r="CG60" s="10"/>
      <c r="CH60" s="6"/>
      <c r="CI60" s="6"/>
      <c r="CJ60" s="6"/>
      <c r="CK60" s="6"/>
      <c r="CL60" s="6"/>
    </row>
    <row r="61" spans="1:90" ht="31.5" x14ac:dyDescent="0.2">
      <c r="A61" s="7">
        <v>604</v>
      </c>
      <c r="B61" s="7" t="s">
        <v>265</v>
      </c>
      <c r="C61" s="15" t="s">
        <v>311</v>
      </c>
      <c r="D61" s="12" t="s">
        <v>11</v>
      </c>
      <c r="E61" s="4" t="s">
        <v>294</v>
      </c>
      <c r="F61" s="6">
        <v>0</v>
      </c>
      <c r="G61" s="6">
        <v>1</v>
      </c>
      <c r="H61" s="10"/>
      <c r="I61" s="10"/>
      <c r="J61" s="6"/>
      <c r="K61" s="6"/>
      <c r="L61" s="10"/>
      <c r="M61" s="10"/>
      <c r="N61" s="6"/>
      <c r="O61" s="6"/>
      <c r="P61" s="10"/>
      <c r="Q61" s="10"/>
      <c r="R61" s="6"/>
      <c r="S61" s="6"/>
      <c r="T61" s="10"/>
      <c r="U61" s="10"/>
      <c r="V61" s="6"/>
      <c r="W61" s="6"/>
      <c r="X61" s="10"/>
      <c r="Y61" s="10"/>
      <c r="Z61" s="6"/>
      <c r="AA61" s="21">
        <v>1</v>
      </c>
      <c r="AB61" s="10"/>
      <c r="AC61" s="29"/>
      <c r="AD61" s="6"/>
      <c r="AE61" s="6"/>
      <c r="AF61" s="10"/>
      <c r="AG61" s="10"/>
      <c r="AH61" s="6"/>
      <c r="AI61" s="6"/>
      <c r="AJ61" s="10"/>
      <c r="AK61" s="10"/>
      <c r="AL61" s="25"/>
      <c r="AM61" s="25"/>
      <c r="AN61" s="10"/>
      <c r="AO61" s="10"/>
      <c r="AP61" s="6"/>
      <c r="AQ61" s="6"/>
      <c r="AR61" s="10"/>
      <c r="AS61" s="10"/>
      <c r="AT61" s="6"/>
      <c r="AU61" s="6"/>
      <c r="AV61" s="10"/>
      <c r="AW61" s="10"/>
      <c r="AX61" s="6"/>
      <c r="AY61" s="6"/>
      <c r="AZ61" s="10"/>
      <c r="BA61" s="10"/>
      <c r="BB61" s="6"/>
      <c r="BC61" s="6"/>
      <c r="BD61" s="10"/>
      <c r="BE61" s="10"/>
      <c r="BF61" s="6"/>
      <c r="BG61" s="24"/>
      <c r="BH61" s="10"/>
      <c r="BI61" s="10"/>
      <c r="BJ61" s="6"/>
      <c r="BK61" s="6"/>
      <c r="BL61" s="10"/>
      <c r="BM61" s="34"/>
      <c r="BN61" s="6"/>
      <c r="BO61" s="6"/>
      <c r="BP61" s="10"/>
      <c r="BQ61" s="10"/>
      <c r="BR61" s="6"/>
      <c r="BS61" s="6"/>
      <c r="BT61" s="10"/>
      <c r="BU61" s="10"/>
      <c r="BV61" s="6"/>
      <c r="BW61" s="6"/>
      <c r="BX61" s="10"/>
      <c r="BY61" s="10"/>
      <c r="BZ61" s="6"/>
      <c r="CA61" s="6"/>
      <c r="CB61" s="10"/>
      <c r="CC61" s="10"/>
      <c r="CD61" s="6"/>
      <c r="CE61" s="6"/>
      <c r="CF61" s="10"/>
      <c r="CG61" s="10"/>
      <c r="CH61" s="6"/>
      <c r="CI61" s="6"/>
      <c r="CJ61" s="6"/>
      <c r="CK61" s="6"/>
      <c r="CL61" s="6"/>
    </row>
    <row r="62" spans="1:90" ht="16.5" x14ac:dyDescent="0.2">
      <c r="A62" s="7">
        <v>605</v>
      </c>
      <c r="B62" s="7" t="s">
        <v>265</v>
      </c>
      <c r="C62" s="8" t="s">
        <v>312</v>
      </c>
      <c r="D62" s="12" t="s">
        <v>252</v>
      </c>
      <c r="E62" s="4" t="s">
        <v>294</v>
      </c>
      <c r="F62" s="6">
        <v>0</v>
      </c>
      <c r="G62" s="6">
        <v>1</v>
      </c>
      <c r="H62" s="10"/>
      <c r="I62" s="10"/>
      <c r="J62" s="6"/>
      <c r="K62" s="6"/>
      <c r="L62" s="10"/>
      <c r="M62" s="10"/>
      <c r="N62" s="6"/>
      <c r="O62" s="6"/>
      <c r="P62" s="10"/>
      <c r="Q62" s="10"/>
      <c r="R62" s="6"/>
      <c r="S62" s="6"/>
      <c r="T62" s="10"/>
      <c r="U62" s="10"/>
      <c r="V62" s="6"/>
      <c r="W62" s="6"/>
      <c r="X62" s="10"/>
      <c r="Y62" s="10"/>
      <c r="Z62" s="6"/>
      <c r="AA62" s="25"/>
      <c r="AB62" s="10"/>
      <c r="AC62" s="29"/>
      <c r="AD62" s="6"/>
      <c r="AE62" s="6"/>
      <c r="AF62" s="10"/>
      <c r="AG62" s="10"/>
      <c r="AH62" s="6"/>
      <c r="AI62" s="6"/>
      <c r="AJ62" s="10"/>
      <c r="AK62" s="10"/>
      <c r="AL62" s="25"/>
      <c r="AM62" s="25"/>
      <c r="AN62" s="10"/>
      <c r="AO62" s="10"/>
      <c r="AP62" s="6"/>
      <c r="AQ62" s="6"/>
      <c r="AR62" s="10"/>
      <c r="AS62" s="10"/>
      <c r="AT62" s="6"/>
      <c r="AU62" s="6"/>
      <c r="AV62" s="10"/>
      <c r="AW62" s="10"/>
      <c r="AX62" s="6"/>
      <c r="AY62" s="6"/>
      <c r="AZ62" s="10"/>
      <c r="BA62" s="10"/>
      <c r="BB62" s="6"/>
      <c r="BC62" s="6"/>
      <c r="BD62" s="10"/>
      <c r="BE62" s="10"/>
      <c r="BF62" s="6"/>
      <c r="BG62" s="24"/>
      <c r="BH62" s="10"/>
      <c r="BI62" s="10"/>
      <c r="BJ62" s="6"/>
      <c r="BK62" s="6"/>
      <c r="BL62" s="10"/>
      <c r="BM62" s="34"/>
      <c r="BN62" s="6"/>
      <c r="BO62" s="6"/>
      <c r="BP62" s="10"/>
      <c r="BQ62" s="10"/>
      <c r="BR62" s="6"/>
      <c r="BS62" s="6"/>
      <c r="BT62" s="10"/>
      <c r="BU62" s="10"/>
      <c r="BV62" s="6"/>
      <c r="BW62" s="6"/>
      <c r="BX62" s="10"/>
      <c r="BY62" s="10"/>
      <c r="BZ62" s="6"/>
      <c r="CA62" s="6"/>
      <c r="CB62" s="10"/>
      <c r="CC62" s="10"/>
      <c r="CD62" s="6"/>
      <c r="CE62" s="6"/>
      <c r="CF62" s="10"/>
      <c r="CG62" s="10"/>
      <c r="CH62" s="6"/>
      <c r="CI62" s="6"/>
      <c r="CJ62" s="6"/>
      <c r="CK62" s="6"/>
      <c r="CL62" s="6"/>
    </row>
    <row r="63" spans="1:90" ht="16.5" x14ac:dyDescent="0.2">
      <c r="A63" s="7">
        <v>606</v>
      </c>
      <c r="B63" s="7" t="s">
        <v>265</v>
      </c>
      <c r="C63" s="11" t="s">
        <v>253</v>
      </c>
      <c r="D63" s="12" t="s">
        <v>11</v>
      </c>
      <c r="E63" s="4" t="s">
        <v>294</v>
      </c>
      <c r="F63" s="6">
        <v>0</v>
      </c>
      <c r="G63" s="6">
        <v>1</v>
      </c>
      <c r="H63" s="10"/>
      <c r="I63" s="10"/>
      <c r="J63" s="6"/>
      <c r="K63" s="6"/>
      <c r="L63" s="10"/>
      <c r="M63" s="10"/>
      <c r="N63" s="6"/>
      <c r="O63" s="6"/>
      <c r="P63" s="10"/>
      <c r="Q63" s="10"/>
      <c r="R63" s="6"/>
      <c r="S63" s="6"/>
      <c r="T63" s="10"/>
      <c r="U63" s="10"/>
      <c r="V63" s="6"/>
      <c r="W63" s="6"/>
      <c r="X63" s="10"/>
      <c r="Y63" s="10"/>
      <c r="Z63" s="6"/>
      <c r="AA63" s="25"/>
      <c r="AB63" s="10"/>
      <c r="AC63" s="29"/>
      <c r="AD63" s="6"/>
      <c r="AE63" s="6"/>
      <c r="AF63" s="10"/>
      <c r="AG63" s="10"/>
      <c r="AH63" s="6"/>
      <c r="AI63" s="6"/>
      <c r="AJ63" s="10"/>
      <c r="AK63" s="10"/>
      <c r="AL63" s="25"/>
      <c r="AM63" s="25"/>
      <c r="AN63" s="10"/>
      <c r="AO63" s="10"/>
      <c r="AP63" s="6"/>
      <c r="AQ63" s="6"/>
      <c r="AR63" s="10"/>
      <c r="AS63" s="10"/>
      <c r="AT63" s="6"/>
      <c r="AU63" s="6"/>
      <c r="AV63" s="10"/>
      <c r="AW63" s="10"/>
      <c r="AX63" s="6"/>
      <c r="AY63" s="6"/>
      <c r="AZ63" s="10"/>
      <c r="BA63" s="10"/>
      <c r="BB63" s="6"/>
      <c r="BC63" s="6"/>
      <c r="BD63" s="10"/>
      <c r="BE63" s="10"/>
      <c r="BF63" s="6"/>
      <c r="BG63" s="24"/>
      <c r="BH63" s="10"/>
      <c r="BI63" s="10"/>
      <c r="BJ63" s="6"/>
      <c r="BK63" s="6"/>
      <c r="BL63" s="10"/>
      <c r="BM63" s="34"/>
      <c r="BN63" s="6"/>
      <c r="BO63" s="6"/>
      <c r="BP63" s="10"/>
      <c r="BQ63" s="10"/>
      <c r="BR63" s="6"/>
      <c r="BS63" s="6"/>
      <c r="BT63" s="10"/>
      <c r="BU63" s="10"/>
      <c r="BV63" s="6"/>
      <c r="BW63" s="6"/>
      <c r="BX63" s="10"/>
      <c r="BY63" s="10"/>
      <c r="BZ63" s="6"/>
      <c r="CA63" s="6"/>
      <c r="CB63" s="10"/>
      <c r="CC63" s="10"/>
      <c r="CD63" s="6"/>
      <c r="CE63" s="6"/>
      <c r="CF63" s="10"/>
      <c r="CG63" s="10"/>
      <c r="CH63" s="6"/>
      <c r="CI63" s="6"/>
      <c r="CJ63" s="6"/>
      <c r="CK63" s="6"/>
      <c r="CL63" s="6"/>
    </row>
    <row r="64" spans="1:90" ht="31.5" x14ac:dyDescent="0.2">
      <c r="A64" s="7">
        <v>607</v>
      </c>
      <c r="B64" s="7" t="s">
        <v>265</v>
      </c>
      <c r="C64" s="8" t="s">
        <v>254</v>
      </c>
      <c r="D64" s="12" t="s">
        <v>13</v>
      </c>
      <c r="E64" s="4" t="s">
        <v>313</v>
      </c>
      <c r="F64" s="6">
        <v>0</v>
      </c>
      <c r="G64" s="6">
        <v>1</v>
      </c>
      <c r="H64" s="10"/>
      <c r="I64" s="10"/>
      <c r="J64" s="6"/>
      <c r="K64" s="6"/>
      <c r="L64" s="10"/>
      <c r="M64" s="10"/>
      <c r="N64" s="6"/>
      <c r="O64" s="6"/>
      <c r="P64" s="10"/>
      <c r="Q64" s="10"/>
      <c r="R64" s="6"/>
      <c r="S64" s="6"/>
      <c r="T64" s="10"/>
      <c r="U64" s="10"/>
      <c r="V64" s="6"/>
      <c r="W64" s="6"/>
      <c r="X64" s="10"/>
      <c r="Y64" s="10"/>
      <c r="Z64" s="6"/>
      <c r="AA64" s="25"/>
      <c r="AB64" s="10"/>
      <c r="AC64" s="29"/>
      <c r="AD64" s="6"/>
      <c r="AE64" s="6"/>
      <c r="AF64" s="10"/>
      <c r="AG64" s="10"/>
      <c r="AH64" s="6"/>
      <c r="AI64" s="6"/>
      <c r="AJ64" s="10"/>
      <c r="AK64" s="10"/>
      <c r="AL64" s="25"/>
      <c r="AM64" s="25"/>
      <c r="AN64" s="10"/>
      <c r="AO64" s="10"/>
      <c r="AP64" s="6"/>
      <c r="AQ64" s="6"/>
      <c r="AR64" s="10"/>
      <c r="AS64" s="10"/>
      <c r="AT64" s="6"/>
      <c r="AU64" s="6"/>
      <c r="AV64" s="10"/>
      <c r="AW64" s="10"/>
      <c r="AX64" s="6"/>
      <c r="AY64" s="6"/>
      <c r="AZ64" s="10"/>
      <c r="BA64" s="10"/>
      <c r="BB64" s="6"/>
      <c r="BC64" s="6"/>
      <c r="BD64" s="10"/>
      <c r="BE64" s="10"/>
      <c r="BF64" s="6"/>
      <c r="BG64" s="24"/>
      <c r="BH64" s="10"/>
      <c r="BI64" s="10"/>
      <c r="BJ64" s="6"/>
      <c r="BK64" s="6"/>
      <c r="BL64" s="10"/>
      <c r="BM64" s="34"/>
      <c r="BN64" s="6"/>
      <c r="BO64" s="6"/>
      <c r="BP64" s="10"/>
      <c r="BQ64" s="10"/>
      <c r="BR64" s="6"/>
      <c r="BS64" s="6"/>
      <c r="BT64" s="10"/>
      <c r="BU64" s="10"/>
      <c r="BV64" s="6"/>
      <c r="BW64" s="6"/>
      <c r="BX64" s="10"/>
      <c r="BY64" s="10"/>
      <c r="BZ64" s="6"/>
      <c r="CA64" s="6"/>
      <c r="CB64" s="10"/>
      <c r="CC64" s="10"/>
      <c r="CD64" s="6"/>
      <c r="CE64" s="6"/>
      <c r="CF64" s="10"/>
      <c r="CG64" s="10"/>
      <c r="CH64" s="6"/>
      <c r="CI64" s="6"/>
      <c r="CJ64" s="6"/>
      <c r="CK64" s="6"/>
      <c r="CL64" s="6"/>
    </row>
    <row r="65" spans="1:90" ht="16.5" x14ac:dyDescent="0.2">
      <c r="A65" s="7">
        <v>608</v>
      </c>
      <c r="B65" s="7" t="s">
        <v>265</v>
      </c>
      <c r="C65" s="11" t="s">
        <v>255</v>
      </c>
      <c r="D65" s="12" t="s">
        <v>11</v>
      </c>
      <c r="E65" s="4" t="s">
        <v>294</v>
      </c>
      <c r="F65" s="6">
        <v>0</v>
      </c>
      <c r="G65" s="6">
        <v>3</v>
      </c>
      <c r="H65" s="10"/>
      <c r="I65" s="10"/>
      <c r="J65" s="6"/>
      <c r="K65" s="6"/>
      <c r="L65" s="10"/>
      <c r="M65" s="10"/>
      <c r="N65" s="6"/>
      <c r="O65" s="6"/>
      <c r="P65" s="10"/>
      <c r="Q65" s="10"/>
      <c r="R65" s="6"/>
      <c r="S65" s="6"/>
      <c r="T65" s="10"/>
      <c r="U65" s="10"/>
      <c r="V65" s="6"/>
      <c r="W65" s="6"/>
      <c r="X65" s="10"/>
      <c r="Y65" s="10"/>
      <c r="Z65" s="6"/>
      <c r="AA65" s="25"/>
      <c r="AB65" s="10"/>
      <c r="AC65" s="29"/>
      <c r="AD65" s="6"/>
      <c r="AE65" s="6"/>
      <c r="AF65" s="10"/>
      <c r="AG65" s="10"/>
      <c r="AH65" s="6"/>
      <c r="AI65" s="6"/>
      <c r="AJ65" s="10"/>
      <c r="AK65" s="10"/>
      <c r="AL65" s="25"/>
      <c r="AM65" s="25"/>
      <c r="AN65" s="10"/>
      <c r="AO65" s="10"/>
      <c r="AP65" s="6"/>
      <c r="AQ65" s="6"/>
      <c r="AR65" s="10"/>
      <c r="AS65" s="10"/>
      <c r="AT65" s="6"/>
      <c r="AU65" s="6"/>
      <c r="AV65" s="10"/>
      <c r="AW65" s="10"/>
      <c r="AX65" s="6"/>
      <c r="AY65" s="6"/>
      <c r="AZ65" s="10"/>
      <c r="BA65" s="10"/>
      <c r="BB65" s="6"/>
      <c r="BC65" s="6"/>
      <c r="BD65" s="10"/>
      <c r="BE65" s="10"/>
      <c r="BF65" s="6"/>
      <c r="BG65" s="24"/>
      <c r="BH65" s="10"/>
      <c r="BI65" s="10"/>
      <c r="BJ65" s="6"/>
      <c r="BK65" s="6"/>
      <c r="BL65" s="10"/>
      <c r="BM65" s="34"/>
      <c r="BN65" s="6"/>
      <c r="BO65" s="6"/>
      <c r="BP65" s="10"/>
      <c r="BQ65" s="10"/>
      <c r="BR65" s="6"/>
      <c r="BS65" s="6"/>
      <c r="BT65" s="10"/>
      <c r="BU65" s="10"/>
      <c r="BV65" s="6"/>
      <c r="BW65" s="6"/>
      <c r="BX65" s="10"/>
      <c r="BY65" s="10"/>
      <c r="BZ65" s="6"/>
      <c r="CA65" s="6"/>
      <c r="CB65" s="10"/>
      <c r="CC65" s="10"/>
      <c r="CD65" s="6"/>
      <c r="CE65" s="6"/>
      <c r="CF65" s="10"/>
      <c r="CG65" s="10"/>
      <c r="CH65" s="6"/>
      <c r="CI65" s="6"/>
      <c r="CJ65" s="6"/>
      <c r="CK65" s="6"/>
      <c r="CL65" s="6"/>
    </row>
    <row r="66" spans="1:90" ht="31.5" x14ac:dyDescent="0.2">
      <c r="A66" s="7">
        <v>609</v>
      </c>
      <c r="B66" s="7" t="s">
        <v>265</v>
      </c>
      <c r="C66" s="11" t="s">
        <v>256</v>
      </c>
      <c r="D66" s="12" t="s">
        <v>11</v>
      </c>
      <c r="E66" s="4" t="s">
        <v>294</v>
      </c>
      <c r="F66" s="6">
        <v>0</v>
      </c>
      <c r="G66" s="6">
        <v>1</v>
      </c>
      <c r="H66" s="10">
        <v>0</v>
      </c>
      <c r="I66" s="10">
        <v>1</v>
      </c>
      <c r="J66" s="6"/>
      <c r="K66" s="6"/>
      <c r="L66" s="10"/>
      <c r="M66" s="10"/>
      <c r="N66" s="6"/>
      <c r="O66" s="6"/>
      <c r="P66" s="10"/>
      <c r="Q66" s="10"/>
      <c r="R66" s="6"/>
      <c r="S66" s="6"/>
      <c r="T66" s="10"/>
      <c r="U66" s="10"/>
      <c r="V66" s="6"/>
      <c r="W66" s="6"/>
      <c r="X66" s="10"/>
      <c r="Y66" s="10"/>
      <c r="Z66" s="6"/>
      <c r="AA66" s="25"/>
      <c r="AB66" s="10"/>
      <c r="AC66" s="29"/>
      <c r="AD66" s="6"/>
      <c r="AE66" s="6"/>
      <c r="AF66" s="10"/>
      <c r="AG66" s="10"/>
      <c r="AH66" s="6"/>
      <c r="AI66" s="6"/>
      <c r="AJ66" s="10"/>
      <c r="AK66" s="10"/>
      <c r="AL66" s="25"/>
      <c r="AM66" s="25"/>
      <c r="AN66" s="10"/>
      <c r="AO66" s="10"/>
      <c r="AP66" s="6"/>
      <c r="AQ66" s="6"/>
      <c r="AR66" s="10"/>
      <c r="AS66" s="10"/>
      <c r="AT66" s="6"/>
      <c r="AU66" s="6"/>
      <c r="AV66" s="10"/>
      <c r="AW66" s="10"/>
      <c r="AX66" s="6"/>
      <c r="AY66" s="6"/>
      <c r="AZ66" s="10"/>
      <c r="BA66" s="10"/>
      <c r="BB66" s="6"/>
      <c r="BC66" s="6"/>
      <c r="BD66" s="10"/>
      <c r="BE66" s="10"/>
      <c r="BF66" s="6"/>
      <c r="BG66" s="24"/>
      <c r="BH66" s="10"/>
      <c r="BI66" s="10"/>
      <c r="BJ66" s="6"/>
      <c r="BK66" s="6"/>
      <c r="BL66" s="10"/>
      <c r="BM66" s="34"/>
      <c r="BN66" s="6"/>
      <c r="BO66" s="6"/>
      <c r="BP66" s="10"/>
      <c r="BQ66" s="10"/>
      <c r="BR66" s="6"/>
      <c r="BS66" s="6"/>
      <c r="BT66" s="10"/>
      <c r="BU66" s="10"/>
      <c r="BV66" s="6"/>
      <c r="BW66" s="6"/>
      <c r="BX66" s="10"/>
      <c r="BY66" s="10"/>
      <c r="BZ66" s="6"/>
      <c r="CA66" s="6"/>
      <c r="CB66" s="10"/>
      <c r="CC66" s="10"/>
      <c r="CD66" s="6"/>
      <c r="CE66" s="6"/>
      <c r="CF66" s="10"/>
      <c r="CG66" s="10"/>
      <c r="CH66" s="6"/>
      <c r="CI66" s="6"/>
      <c r="CJ66" s="6"/>
      <c r="CK66" s="6"/>
      <c r="CL66" s="6"/>
    </row>
    <row r="67" spans="1:90" ht="16.5" x14ac:dyDescent="0.2">
      <c r="A67" s="7">
        <v>610</v>
      </c>
      <c r="B67" s="7" t="s">
        <v>265</v>
      </c>
      <c r="C67" s="11" t="s">
        <v>257</v>
      </c>
      <c r="D67" s="12" t="s">
        <v>11</v>
      </c>
      <c r="E67" s="4" t="s">
        <v>294</v>
      </c>
      <c r="F67" s="6">
        <v>0</v>
      </c>
      <c r="G67" s="6">
        <v>1</v>
      </c>
      <c r="H67" s="10"/>
      <c r="I67" s="10"/>
      <c r="J67" s="6"/>
      <c r="K67" s="6"/>
      <c r="L67" s="10"/>
      <c r="M67" s="10"/>
      <c r="N67" s="6"/>
      <c r="O67" s="6"/>
      <c r="P67" s="10"/>
      <c r="Q67" s="10"/>
      <c r="R67" s="6"/>
      <c r="S67" s="6"/>
      <c r="T67" s="10"/>
      <c r="U67" s="10"/>
      <c r="V67" s="6"/>
      <c r="W67" s="6"/>
      <c r="X67" s="10"/>
      <c r="Y67" s="10"/>
      <c r="Z67" s="6"/>
      <c r="AA67" s="25"/>
      <c r="AB67" s="10"/>
      <c r="AC67" s="29"/>
      <c r="AD67" s="6"/>
      <c r="AE67" s="6"/>
      <c r="AF67" s="10"/>
      <c r="AG67" s="10"/>
      <c r="AH67" s="6"/>
      <c r="AI67" s="6"/>
      <c r="AJ67" s="10"/>
      <c r="AK67" s="10"/>
      <c r="AL67" s="25"/>
      <c r="AM67" s="25"/>
      <c r="AN67" s="10"/>
      <c r="AO67" s="10"/>
      <c r="AP67" s="6"/>
      <c r="AQ67" s="6"/>
      <c r="AR67" s="10"/>
      <c r="AS67" s="10"/>
      <c r="AT67" s="6"/>
      <c r="AU67" s="6"/>
      <c r="AV67" s="10"/>
      <c r="AW67" s="10"/>
      <c r="AX67" s="6"/>
      <c r="AY67" s="6"/>
      <c r="AZ67" s="10"/>
      <c r="BA67" s="10"/>
      <c r="BB67" s="6"/>
      <c r="BC67" s="6"/>
      <c r="BD67" s="10"/>
      <c r="BE67" s="10"/>
      <c r="BF67" s="6"/>
      <c r="BG67" s="24"/>
      <c r="BH67" s="10"/>
      <c r="BI67" s="10"/>
      <c r="BJ67" s="6"/>
      <c r="BK67" s="6"/>
      <c r="BL67" s="10"/>
      <c r="BM67" s="34"/>
      <c r="BN67" s="6"/>
      <c r="BO67" s="6"/>
      <c r="BP67" s="10"/>
      <c r="BQ67" s="10"/>
      <c r="BR67" s="6"/>
      <c r="BS67" s="6"/>
      <c r="BT67" s="10"/>
      <c r="BU67" s="10"/>
      <c r="BV67" s="6"/>
      <c r="BW67" s="6"/>
      <c r="BX67" s="10"/>
      <c r="BY67" s="10"/>
      <c r="BZ67" s="6"/>
      <c r="CA67" s="6"/>
      <c r="CB67" s="10"/>
      <c r="CC67" s="10"/>
      <c r="CD67" s="6"/>
      <c r="CE67" s="6"/>
      <c r="CF67" s="10"/>
      <c r="CG67" s="10"/>
      <c r="CH67" s="6"/>
      <c r="CI67" s="6"/>
      <c r="CJ67" s="6"/>
      <c r="CK67" s="6"/>
      <c r="CL67" s="6"/>
    </row>
    <row r="68" spans="1:90" ht="16.5" x14ac:dyDescent="0.2">
      <c r="A68" s="7">
        <v>611</v>
      </c>
      <c r="B68" s="7" t="s">
        <v>265</v>
      </c>
      <c r="C68" s="11" t="s">
        <v>258</v>
      </c>
      <c r="D68" s="12" t="s">
        <v>11</v>
      </c>
      <c r="E68" s="4" t="s">
        <v>294</v>
      </c>
      <c r="F68" s="6">
        <v>0</v>
      </c>
      <c r="G68" s="6">
        <v>1</v>
      </c>
      <c r="H68" s="10"/>
      <c r="I68" s="10"/>
      <c r="J68" s="6"/>
      <c r="K68" s="6"/>
      <c r="L68" s="10"/>
      <c r="M68" s="10"/>
      <c r="N68" s="6"/>
      <c r="O68" s="6"/>
      <c r="P68" s="10"/>
      <c r="Q68" s="10"/>
      <c r="R68" s="6"/>
      <c r="S68" s="6"/>
      <c r="T68" s="10"/>
      <c r="U68" s="10"/>
      <c r="V68" s="6"/>
      <c r="W68" s="6"/>
      <c r="X68" s="10"/>
      <c r="Y68" s="10"/>
      <c r="Z68" s="6"/>
      <c r="AA68" s="25"/>
      <c r="AB68" s="10"/>
      <c r="AC68" s="29"/>
      <c r="AD68" s="6"/>
      <c r="AE68" s="6"/>
      <c r="AF68" s="10"/>
      <c r="AG68" s="10"/>
      <c r="AH68" s="6"/>
      <c r="AI68" s="6"/>
      <c r="AJ68" s="10"/>
      <c r="AK68" s="10"/>
      <c r="AL68" s="25"/>
      <c r="AM68" s="25"/>
      <c r="AN68" s="10"/>
      <c r="AO68" s="10"/>
      <c r="AP68" s="6"/>
      <c r="AQ68" s="6"/>
      <c r="AR68" s="10"/>
      <c r="AS68" s="10"/>
      <c r="AT68" s="6"/>
      <c r="AU68" s="6"/>
      <c r="AV68" s="10"/>
      <c r="AW68" s="10"/>
      <c r="AX68" s="6"/>
      <c r="AY68" s="6"/>
      <c r="AZ68" s="10"/>
      <c r="BA68" s="10"/>
      <c r="BB68" s="6"/>
      <c r="BC68" s="6"/>
      <c r="BD68" s="10"/>
      <c r="BE68" s="10"/>
      <c r="BF68" s="6"/>
      <c r="BG68" s="24"/>
      <c r="BH68" s="10"/>
      <c r="BI68" s="10"/>
      <c r="BJ68" s="6"/>
      <c r="BK68" s="6"/>
      <c r="BL68" s="10"/>
      <c r="BM68" s="34"/>
      <c r="BN68" s="6"/>
      <c r="BO68" s="6"/>
      <c r="BP68" s="10"/>
      <c r="BQ68" s="10"/>
      <c r="BR68" s="6"/>
      <c r="BS68" s="6"/>
      <c r="BT68" s="10"/>
      <c r="BU68" s="10"/>
      <c r="BV68" s="6"/>
      <c r="BW68" s="6"/>
      <c r="BX68" s="10"/>
      <c r="BY68" s="10"/>
      <c r="BZ68" s="6"/>
      <c r="CA68" s="6"/>
      <c r="CB68" s="10"/>
      <c r="CC68" s="10"/>
      <c r="CD68" s="6"/>
      <c r="CE68" s="6"/>
      <c r="CF68" s="10"/>
      <c r="CG68" s="10"/>
      <c r="CH68" s="6"/>
      <c r="CI68" s="6"/>
      <c r="CJ68" s="6"/>
      <c r="CK68" s="6"/>
      <c r="CL68" s="6"/>
    </row>
    <row r="69" spans="1:90" ht="16.5" x14ac:dyDescent="0.2">
      <c r="A69" s="7">
        <v>612</v>
      </c>
      <c r="B69" s="7" t="s">
        <v>265</v>
      </c>
      <c r="C69" s="11" t="s">
        <v>259</v>
      </c>
      <c r="D69" s="12" t="s">
        <v>13</v>
      </c>
      <c r="E69" s="4" t="s">
        <v>294</v>
      </c>
      <c r="F69" s="6">
        <v>0</v>
      </c>
      <c r="G69" s="6">
        <v>1</v>
      </c>
      <c r="H69" s="10"/>
      <c r="I69" s="10"/>
      <c r="J69" s="6"/>
      <c r="K69" s="6"/>
      <c r="L69" s="10"/>
      <c r="M69" s="10"/>
      <c r="N69" s="6"/>
      <c r="O69" s="6"/>
      <c r="P69" s="10"/>
      <c r="Q69" s="10"/>
      <c r="R69" s="6"/>
      <c r="S69" s="6"/>
      <c r="T69" s="10"/>
      <c r="U69" s="10"/>
      <c r="V69" s="6"/>
      <c r="W69" s="6"/>
      <c r="X69" s="10"/>
      <c r="Y69" s="10"/>
      <c r="Z69" s="6"/>
      <c r="AA69" s="25"/>
      <c r="AB69" s="10"/>
      <c r="AC69" s="30">
        <v>1</v>
      </c>
      <c r="AD69" s="6"/>
      <c r="AE69" s="6"/>
      <c r="AF69" s="10"/>
      <c r="AG69" s="10"/>
      <c r="AH69" s="6"/>
      <c r="AI69" s="6"/>
      <c r="AJ69" s="10"/>
      <c r="AK69" s="10"/>
      <c r="AL69" s="25"/>
      <c r="AM69" s="25"/>
      <c r="AN69" s="10"/>
      <c r="AO69" s="10"/>
      <c r="AP69" s="6"/>
      <c r="AQ69" s="6"/>
      <c r="AR69" s="10"/>
      <c r="AS69" s="10"/>
      <c r="AT69" s="6"/>
      <c r="AU69" s="6"/>
      <c r="AV69" s="10"/>
      <c r="AW69" s="10"/>
      <c r="AX69" s="6"/>
      <c r="AY69" s="6"/>
      <c r="AZ69" s="10"/>
      <c r="BA69" s="10"/>
      <c r="BB69" s="6"/>
      <c r="BC69" s="6"/>
      <c r="BD69" s="10"/>
      <c r="BE69" s="10"/>
      <c r="BF69" s="6"/>
      <c r="BG69" s="24"/>
      <c r="BH69" s="10"/>
      <c r="BI69" s="10"/>
      <c r="BJ69" s="6"/>
      <c r="BK69" s="6"/>
      <c r="BL69" s="10"/>
      <c r="BM69" s="34"/>
      <c r="BN69" s="6"/>
      <c r="BO69" s="6"/>
      <c r="BP69" s="10"/>
      <c r="BQ69" s="10"/>
      <c r="BR69" s="6"/>
      <c r="BS69" s="6"/>
      <c r="BT69" s="10"/>
      <c r="BU69" s="10"/>
      <c r="BV69" s="6"/>
      <c r="BW69" s="6"/>
      <c r="BX69" s="10"/>
      <c r="BY69" s="10"/>
      <c r="BZ69" s="6"/>
      <c r="CA69" s="6"/>
      <c r="CB69" s="10"/>
      <c r="CC69" s="10"/>
      <c r="CD69" s="6"/>
      <c r="CE69" s="6"/>
      <c r="CF69" s="10"/>
      <c r="CG69" s="10"/>
      <c r="CH69" s="6"/>
      <c r="CI69" s="6"/>
      <c r="CJ69" s="6"/>
      <c r="CK69" s="6"/>
      <c r="CL69" s="6"/>
    </row>
    <row r="70" spans="1:90" ht="16.5" x14ac:dyDescent="0.2">
      <c r="A70" s="7">
        <v>613</v>
      </c>
      <c r="B70" s="7" t="s">
        <v>265</v>
      </c>
      <c r="C70" s="11" t="s">
        <v>260</v>
      </c>
      <c r="D70" s="12" t="s">
        <v>13</v>
      </c>
      <c r="E70" s="4" t="s">
        <v>294</v>
      </c>
      <c r="F70" s="6">
        <v>0</v>
      </c>
      <c r="G70" s="6">
        <v>1</v>
      </c>
      <c r="H70" s="10"/>
      <c r="I70" s="10"/>
      <c r="J70" s="6"/>
      <c r="K70" s="6"/>
      <c r="L70" s="10"/>
      <c r="M70" s="10"/>
      <c r="N70" s="6"/>
      <c r="O70" s="6"/>
      <c r="P70" s="10"/>
      <c r="Q70" s="10"/>
      <c r="R70" s="6"/>
      <c r="S70" s="6"/>
      <c r="T70" s="10"/>
      <c r="U70" s="10"/>
      <c r="V70" s="6"/>
      <c r="W70" s="6"/>
      <c r="X70" s="10"/>
      <c r="Y70" s="10"/>
      <c r="Z70" s="6"/>
      <c r="AA70" s="25"/>
      <c r="AB70" s="10"/>
      <c r="AC70" s="29"/>
      <c r="AD70" s="6"/>
      <c r="AE70" s="6"/>
      <c r="AF70" s="10"/>
      <c r="AG70" s="10"/>
      <c r="AH70" s="6"/>
      <c r="AI70" s="6"/>
      <c r="AJ70" s="10"/>
      <c r="AK70" s="10"/>
      <c r="AL70" s="25"/>
      <c r="AM70" s="25"/>
      <c r="AN70" s="10"/>
      <c r="AO70" s="10"/>
      <c r="AP70" s="6"/>
      <c r="AQ70" s="6"/>
      <c r="AR70" s="10"/>
      <c r="AS70" s="10"/>
      <c r="AT70" s="6"/>
      <c r="AU70" s="6"/>
      <c r="AV70" s="10"/>
      <c r="AW70" s="10"/>
      <c r="AX70" s="6"/>
      <c r="AY70" s="6"/>
      <c r="AZ70" s="10"/>
      <c r="BA70" s="10"/>
      <c r="BB70" s="6"/>
      <c r="BC70" s="6"/>
      <c r="BD70" s="10"/>
      <c r="BE70" s="10"/>
      <c r="BF70" s="6"/>
      <c r="BG70" s="24"/>
      <c r="BH70" s="10"/>
      <c r="BI70" s="10"/>
      <c r="BJ70" s="6"/>
      <c r="BK70" s="6"/>
      <c r="BL70" s="10"/>
      <c r="BM70" s="34"/>
      <c r="BN70" s="6"/>
      <c r="BO70" s="6"/>
      <c r="BP70" s="10"/>
      <c r="BQ70" s="10"/>
      <c r="BR70" s="6"/>
      <c r="BS70" s="6"/>
      <c r="BT70" s="10"/>
      <c r="BU70" s="10"/>
      <c r="BV70" s="6"/>
      <c r="BW70" s="6"/>
      <c r="BX70" s="10"/>
      <c r="BY70" s="10"/>
      <c r="BZ70" s="6"/>
      <c r="CA70" s="6"/>
      <c r="CB70" s="10"/>
      <c r="CC70" s="10"/>
      <c r="CD70" s="6"/>
      <c r="CE70" s="6"/>
      <c r="CF70" s="10"/>
      <c r="CG70" s="10"/>
      <c r="CH70" s="6"/>
      <c r="CI70" s="6"/>
      <c r="CJ70" s="6"/>
      <c r="CK70" s="6"/>
      <c r="CL70" s="6"/>
    </row>
    <row r="71" spans="1:90" ht="16.5" x14ac:dyDescent="0.2">
      <c r="A71" s="7">
        <v>614</v>
      </c>
      <c r="B71" s="7" t="s">
        <v>265</v>
      </c>
      <c r="C71" s="11" t="s">
        <v>261</v>
      </c>
      <c r="D71" s="12" t="s">
        <v>13</v>
      </c>
      <c r="E71" s="4" t="s">
        <v>294</v>
      </c>
      <c r="F71" s="6">
        <v>0</v>
      </c>
      <c r="G71" s="6">
        <v>1</v>
      </c>
      <c r="H71" s="10"/>
      <c r="I71" s="10"/>
      <c r="J71" s="6"/>
      <c r="K71" s="6"/>
      <c r="L71" s="10"/>
      <c r="M71" s="10"/>
      <c r="N71" s="6"/>
      <c r="O71" s="6"/>
      <c r="P71" s="10"/>
      <c r="Q71" s="10"/>
      <c r="R71" s="6"/>
      <c r="S71" s="6"/>
      <c r="T71" s="10"/>
      <c r="U71" s="10"/>
      <c r="V71" s="6"/>
      <c r="W71" s="6"/>
      <c r="X71" s="10"/>
      <c r="Y71" s="10"/>
      <c r="Z71" s="6"/>
      <c r="AA71" s="25"/>
      <c r="AB71" s="10"/>
      <c r="AC71" s="29"/>
      <c r="AD71" s="6"/>
      <c r="AE71" s="6"/>
      <c r="AF71" s="10"/>
      <c r="AG71" s="10"/>
      <c r="AH71" s="6"/>
      <c r="AI71" s="6"/>
      <c r="AJ71" s="10"/>
      <c r="AK71" s="10"/>
      <c r="AL71" s="25"/>
      <c r="AM71" s="25"/>
      <c r="AN71" s="10"/>
      <c r="AO71" s="10"/>
      <c r="AP71" s="6"/>
      <c r="AQ71" s="6"/>
      <c r="AR71" s="10"/>
      <c r="AS71" s="10"/>
      <c r="AT71" s="6"/>
      <c r="AU71" s="6"/>
      <c r="AV71" s="10"/>
      <c r="AW71" s="10"/>
      <c r="AX71" s="6"/>
      <c r="AY71" s="6"/>
      <c r="AZ71" s="10"/>
      <c r="BA71" s="10"/>
      <c r="BB71" s="6"/>
      <c r="BC71" s="6"/>
      <c r="BD71" s="10"/>
      <c r="BE71" s="10"/>
      <c r="BF71" s="6"/>
      <c r="BG71" s="24"/>
      <c r="BH71" s="10"/>
      <c r="BI71" s="10"/>
      <c r="BJ71" s="6"/>
      <c r="BK71" s="6"/>
      <c r="BL71" s="10"/>
      <c r="BM71" s="34"/>
      <c r="BN71" s="6"/>
      <c r="BO71" s="6"/>
      <c r="BP71" s="10"/>
      <c r="BQ71" s="10"/>
      <c r="BR71" s="6"/>
      <c r="BS71" s="6"/>
      <c r="BT71" s="10"/>
      <c r="BU71" s="10"/>
      <c r="BV71" s="6"/>
      <c r="BW71" s="6"/>
      <c r="BX71" s="10"/>
      <c r="BY71" s="10"/>
      <c r="BZ71" s="6"/>
      <c r="CA71" s="6"/>
      <c r="CB71" s="10"/>
      <c r="CC71" s="10"/>
      <c r="CD71" s="6"/>
      <c r="CE71" s="6"/>
      <c r="CF71" s="10"/>
      <c r="CG71" s="10"/>
      <c r="CH71" s="6"/>
      <c r="CI71" s="6"/>
      <c r="CJ71" s="6"/>
      <c r="CK71" s="6"/>
      <c r="CL71" s="6"/>
    </row>
    <row r="72" spans="1:90" ht="16.5" x14ac:dyDescent="0.2">
      <c r="A72" s="7">
        <v>615</v>
      </c>
      <c r="B72" s="7" t="s">
        <v>265</v>
      </c>
      <c r="C72" s="8" t="s">
        <v>307</v>
      </c>
      <c r="D72" s="12" t="s">
        <v>13</v>
      </c>
      <c r="E72" s="4" t="s">
        <v>294</v>
      </c>
      <c r="F72" s="6">
        <v>0</v>
      </c>
      <c r="G72" s="6">
        <v>1</v>
      </c>
      <c r="H72" s="10"/>
      <c r="I72" s="10"/>
      <c r="J72" s="6"/>
      <c r="K72" s="6"/>
      <c r="L72" s="10"/>
      <c r="M72" s="10"/>
      <c r="N72" s="6"/>
      <c r="O72" s="6"/>
      <c r="P72" s="10"/>
      <c r="Q72" s="10"/>
      <c r="R72" s="6"/>
      <c r="S72" s="6"/>
      <c r="T72" s="10"/>
      <c r="U72" s="10"/>
      <c r="V72" s="6"/>
      <c r="W72" s="6"/>
      <c r="X72" s="10"/>
      <c r="Y72" s="10"/>
      <c r="Z72" s="6"/>
      <c r="AA72" s="25"/>
      <c r="AB72" s="10"/>
      <c r="AC72" s="29"/>
      <c r="AD72" s="6"/>
      <c r="AE72" s="6"/>
      <c r="AF72" s="10"/>
      <c r="AG72" s="10"/>
      <c r="AH72" s="6"/>
      <c r="AI72" s="6"/>
      <c r="AJ72" s="10"/>
      <c r="AK72" s="10"/>
      <c r="AL72" s="25"/>
      <c r="AM72" s="25"/>
      <c r="AN72" s="10"/>
      <c r="AO72" s="10"/>
      <c r="AP72" s="6"/>
      <c r="AQ72" s="6"/>
      <c r="AR72" s="10"/>
      <c r="AS72" s="10"/>
      <c r="AT72" s="6"/>
      <c r="AU72" s="6"/>
      <c r="AV72" s="10"/>
      <c r="AW72" s="10"/>
      <c r="AX72" s="6"/>
      <c r="AY72" s="6"/>
      <c r="AZ72" s="10"/>
      <c r="BA72" s="10"/>
      <c r="BB72" s="6"/>
      <c r="BC72" s="6"/>
      <c r="BD72" s="10"/>
      <c r="BE72" s="10"/>
      <c r="BF72" s="6"/>
      <c r="BG72" s="24"/>
      <c r="BH72" s="10"/>
      <c r="BI72" s="10"/>
      <c r="BJ72" s="6"/>
      <c r="BK72" s="6"/>
      <c r="BL72" s="10"/>
      <c r="BM72" s="34"/>
      <c r="BN72" s="6"/>
      <c r="BO72" s="6"/>
      <c r="BP72" s="10"/>
      <c r="BQ72" s="10"/>
      <c r="BR72" s="6"/>
      <c r="BS72" s="6"/>
      <c r="BT72" s="10"/>
      <c r="BU72" s="10"/>
      <c r="BV72" s="6"/>
      <c r="BW72" s="6"/>
      <c r="BX72" s="10"/>
      <c r="BY72" s="10"/>
      <c r="BZ72" s="6"/>
      <c r="CA72" s="6"/>
      <c r="CB72" s="10"/>
      <c r="CC72" s="10"/>
      <c r="CD72" s="6"/>
      <c r="CE72" s="6"/>
      <c r="CF72" s="10"/>
      <c r="CG72" s="10"/>
      <c r="CH72" s="6"/>
      <c r="CI72" s="6"/>
      <c r="CJ72" s="6"/>
      <c r="CK72" s="6"/>
      <c r="CL72" s="6"/>
    </row>
    <row r="73" spans="1:90" ht="16.5" x14ac:dyDescent="0.2">
      <c r="A73" s="7">
        <v>616</v>
      </c>
      <c r="B73" s="7" t="s">
        <v>265</v>
      </c>
      <c r="C73" s="11" t="s">
        <v>262</v>
      </c>
      <c r="D73" s="12" t="s">
        <v>25</v>
      </c>
      <c r="E73" s="4" t="s">
        <v>294</v>
      </c>
      <c r="F73" s="6">
        <v>0</v>
      </c>
      <c r="G73" s="6">
        <v>2</v>
      </c>
      <c r="H73" s="10"/>
      <c r="I73" s="10"/>
      <c r="J73" s="6"/>
      <c r="K73" s="6"/>
      <c r="L73" s="10"/>
      <c r="M73" s="10"/>
      <c r="N73" s="6"/>
      <c r="O73" s="6"/>
      <c r="P73" s="10"/>
      <c r="Q73" s="10"/>
      <c r="R73" s="6"/>
      <c r="S73" s="6"/>
      <c r="T73" s="10"/>
      <c r="U73" s="10"/>
      <c r="V73" s="6"/>
      <c r="W73" s="6"/>
      <c r="X73" s="10"/>
      <c r="Y73" s="10"/>
      <c r="Z73" s="6"/>
      <c r="AA73" s="25"/>
      <c r="AB73" s="10"/>
      <c r="AC73" s="29"/>
      <c r="AD73" s="6"/>
      <c r="AE73" s="6"/>
      <c r="AF73" s="10"/>
      <c r="AG73" s="10"/>
      <c r="AH73" s="6"/>
      <c r="AI73" s="6"/>
      <c r="AJ73" s="10"/>
      <c r="AK73" s="10"/>
      <c r="AL73" s="25"/>
      <c r="AM73" s="25"/>
      <c r="AN73" s="10"/>
      <c r="AO73" s="10"/>
      <c r="AP73" s="6"/>
      <c r="AQ73" s="6"/>
      <c r="AR73" s="10"/>
      <c r="AS73" s="10"/>
      <c r="AT73" s="6"/>
      <c r="AU73" s="6"/>
      <c r="AV73" s="10"/>
      <c r="AW73" s="10"/>
      <c r="AX73" s="6"/>
      <c r="AY73" s="6"/>
      <c r="AZ73" s="10"/>
      <c r="BA73" s="10"/>
      <c r="BB73" s="6"/>
      <c r="BC73" s="6"/>
      <c r="BD73" s="10"/>
      <c r="BE73" s="10"/>
      <c r="BF73" s="6"/>
      <c r="BG73" s="24"/>
      <c r="BH73" s="10"/>
      <c r="BI73" s="10"/>
      <c r="BJ73" s="6"/>
      <c r="BK73" s="6"/>
      <c r="BL73" s="10"/>
      <c r="BM73" s="34"/>
      <c r="BN73" s="6"/>
      <c r="BO73" s="6"/>
      <c r="BP73" s="10"/>
      <c r="BQ73" s="10"/>
      <c r="BR73" s="6"/>
      <c r="BS73" s="6"/>
      <c r="BT73" s="10"/>
      <c r="BU73" s="10"/>
      <c r="BV73" s="6"/>
      <c r="BW73" s="6"/>
      <c r="BX73" s="10"/>
      <c r="BY73" s="10"/>
      <c r="BZ73" s="6"/>
      <c r="CA73" s="6"/>
      <c r="CB73" s="10"/>
      <c r="CC73" s="10"/>
      <c r="CD73" s="6"/>
      <c r="CE73" s="6"/>
      <c r="CF73" s="10"/>
      <c r="CG73" s="10"/>
      <c r="CH73" s="6"/>
      <c r="CI73" s="6"/>
      <c r="CJ73" s="6"/>
      <c r="CK73" s="6"/>
      <c r="CL73" s="6"/>
    </row>
    <row r="74" spans="1:90" ht="16.5" x14ac:dyDescent="0.2">
      <c r="A74" s="7">
        <v>617</v>
      </c>
      <c r="B74" s="7" t="s">
        <v>265</v>
      </c>
      <c r="C74" s="8" t="s">
        <v>263</v>
      </c>
      <c r="D74" s="12" t="s">
        <v>25</v>
      </c>
      <c r="E74" s="4" t="s">
        <v>294</v>
      </c>
      <c r="F74" s="6">
        <v>0</v>
      </c>
      <c r="G74" s="6">
        <v>2</v>
      </c>
      <c r="H74" s="10"/>
      <c r="I74" s="10"/>
      <c r="J74" s="6"/>
      <c r="K74" s="6"/>
      <c r="L74" s="10"/>
      <c r="M74" s="10"/>
      <c r="N74" s="6"/>
      <c r="O74" s="6"/>
      <c r="P74" s="10"/>
      <c r="Q74" s="10"/>
      <c r="R74" s="6"/>
      <c r="S74" s="6"/>
      <c r="T74" s="10"/>
      <c r="U74" s="10"/>
      <c r="V74" s="6"/>
      <c r="W74" s="6"/>
      <c r="X74" s="10"/>
      <c r="Y74" s="10"/>
      <c r="Z74" s="6"/>
      <c r="AA74" s="25"/>
      <c r="AB74" s="10"/>
      <c r="AC74" s="29"/>
      <c r="AD74" s="6"/>
      <c r="AE74" s="6"/>
      <c r="AF74" s="10"/>
      <c r="AG74" s="10"/>
      <c r="AH74" s="6"/>
      <c r="AI74" s="6"/>
      <c r="AJ74" s="10"/>
      <c r="AK74" s="10"/>
      <c r="AL74" s="25"/>
      <c r="AM74" s="25"/>
      <c r="AN74" s="10"/>
      <c r="AO74" s="10"/>
      <c r="AP74" s="6"/>
      <c r="AQ74" s="6"/>
      <c r="AR74" s="10"/>
      <c r="AS74" s="10"/>
      <c r="AT74" s="6"/>
      <c r="AU74" s="6"/>
      <c r="AV74" s="10"/>
      <c r="AW74" s="10"/>
      <c r="AX74" s="6"/>
      <c r="AY74" s="6"/>
      <c r="AZ74" s="10"/>
      <c r="BA74" s="10"/>
      <c r="BB74" s="6"/>
      <c r="BC74" s="6"/>
      <c r="BD74" s="10"/>
      <c r="BE74" s="10"/>
      <c r="BF74" s="6"/>
      <c r="BG74" s="24"/>
      <c r="BH74" s="10"/>
      <c r="BI74" s="10"/>
      <c r="BJ74" s="6"/>
      <c r="BK74" s="6"/>
      <c r="BL74" s="10"/>
      <c r="BM74" s="34"/>
      <c r="BN74" s="6"/>
      <c r="BO74" s="6"/>
      <c r="BP74" s="10"/>
      <c r="BQ74" s="10"/>
      <c r="BR74" s="6"/>
      <c r="BS74" s="6"/>
      <c r="BT74" s="10"/>
      <c r="BU74" s="10"/>
      <c r="BV74" s="6"/>
      <c r="BW74" s="6"/>
      <c r="BX74" s="10"/>
      <c r="BY74" s="10"/>
      <c r="BZ74" s="6"/>
      <c r="CA74" s="6"/>
      <c r="CB74" s="10"/>
      <c r="CC74" s="10"/>
      <c r="CD74" s="6"/>
      <c r="CE74" s="6"/>
      <c r="CF74" s="10"/>
      <c r="CG74" s="10"/>
      <c r="CH74" s="6"/>
      <c r="CI74" s="6"/>
      <c r="CJ74" s="6"/>
      <c r="CK74" s="6"/>
      <c r="CL74" s="6"/>
    </row>
    <row r="75" spans="1:90" ht="16.5" x14ac:dyDescent="0.2">
      <c r="A75" s="7">
        <v>618</v>
      </c>
      <c r="B75" s="7" t="s">
        <v>265</v>
      </c>
      <c r="C75" s="11" t="s">
        <v>132</v>
      </c>
      <c r="D75" s="12" t="s">
        <v>19</v>
      </c>
      <c r="E75" s="4" t="s">
        <v>314</v>
      </c>
      <c r="F75" s="6"/>
      <c r="G75" s="6"/>
      <c r="H75" s="10"/>
      <c r="I75" s="10"/>
      <c r="J75" s="6">
        <v>0</v>
      </c>
      <c r="K75" s="6">
        <v>1</v>
      </c>
      <c r="L75" s="10"/>
      <c r="M75" s="10"/>
      <c r="N75" s="6"/>
      <c r="O75" s="6"/>
      <c r="P75" s="10"/>
      <c r="Q75" s="10"/>
      <c r="R75" s="6"/>
      <c r="S75" s="6"/>
      <c r="T75" s="10"/>
      <c r="U75" s="10"/>
      <c r="V75" s="6"/>
      <c r="W75" s="6"/>
      <c r="X75" s="10"/>
      <c r="Y75" s="10"/>
      <c r="Z75" s="6"/>
      <c r="AA75" s="25"/>
      <c r="AB75" s="10"/>
      <c r="AC75" s="29"/>
      <c r="AD75" s="6"/>
      <c r="AE75" s="6"/>
      <c r="AF75" s="10"/>
      <c r="AG75" s="10"/>
      <c r="AH75" s="6"/>
      <c r="AI75" s="6"/>
      <c r="AJ75" s="10"/>
      <c r="AK75" s="10"/>
      <c r="AL75" s="25"/>
      <c r="AM75" s="25"/>
      <c r="AN75" s="10"/>
      <c r="AO75" s="10"/>
      <c r="AP75" s="6"/>
      <c r="AQ75" s="6"/>
      <c r="AR75" s="10"/>
      <c r="AS75" s="10"/>
      <c r="AT75" s="6"/>
      <c r="AU75" s="6"/>
      <c r="AV75" s="10"/>
      <c r="AW75" s="10"/>
      <c r="AX75" s="6"/>
      <c r="AY75" s="6"/>
      <c r="AZ75" s="10"/>
      <c r="BA75" s="10"/>
      <c r="BB75" s="6"/>
      <c r="BC75" s="6"/>
      <c r="BD75" s="10"/>
      <c r="BE75" s="10"/>
      <c r="BF75" s="6"/>
      <c r="BG75" s="24"/>
      <c r="BH75" s="10"/>
      <c r="BI75" s="10"/>
      <c r="BJ75" s="6"/>
      <c r="BK75" s="6"/>
      <c r="BL75" s="10"/>
      <c r="BM75" s="34"/>
      <c r="BN75" s="6"/>
      <c r="BO75" s="6"/>
      <c r="BP75" s="10"/>
      <c r="BQ75" s="10"/>
      <c r="BR75" s="6"/>
      <c r="BS75" s="6"/>
      <c r="BT75" s="10"/>
      <c r="BU75" s="10"/>
      <c r="BV75" s="6"/>
      <c r="BW75" s="6"/>
      <c r="BX75" s="10"/>
      <c r="BY75" s="10"/>
      <c r="BZ75" s="6"/>
      <c r="CA75" s="6"/>
      <c r="CB75" s="10"/>
      <c r="CC75" s="10"/>
      <c r="CD75" s="6"/>
      <c r="CE75" s="6"/>
      <c r="CF75" s="10"/>
      <c r="CG75" s="10"/>
      <c r="CH75" s="6"/>
      <c r="CI75" s="6"/>
      <c r="CJ75" s="6"/>
      <c r="CK75" s="6"/>
      <c r="CL75" s="6"/>
    </row>
    <row r="76" spans="1:90" ht="16.5" x14ac:dyDescent="0.2">
      <c r="A76" s="7">
        <v>619</v>
      </c>
      <c r="B76" s="7" t="s">
        <v>265</v>
      </c>
      <c r="C76" s="11" t="s">
        <v>84</v>
      </c>
      <c r="D76" s="12" t="s">
        <v>11</v>
      </c>
      <c r="E76" s="4" t="s">
        <v>285</v>
      </c>
      <c r="F76" s="6"/>
      <c r="G76" s="6"/>
      <c r="H76" s="10"/>
      <c r="I76" s="10"/>
      <c r="J76" s="6">
        <v>0</v>
      </c>
      <c r="K76" s="6">
        <v>2</v>
      </c>
      <c r="L76" s="10"/>
      <c r="M76" s="10"/>
      <c r="N76" s="6"/>
      <c r="O76" s="6"/>
      <c r="P76" s="10"/>
      <c r="Q76" s="10"/>
      <c r="R76" s="6"/>
      <c r="S76" s="6"/>
      <c r="T76" s="10"/>
      <c r="U76" s="10"/>
      <c r="V76" s="6"/>
      <c r="W76" s="6"/>
      <c r="X76" s="10"/>
      <c r="Y76" s="10"/>
      <c r="Z76" s="6"/>
      <c r="AA76" s="25"/>
      <c r="AB76" s="10"/>
      <c r="AC76" s="29"/>
      <c r="AD76" s="6"/>
      <c r="AE76" s="6"/>
      <c r="AF76" s="10"/>
      <c r="AG76" s="10"/>
      <c r="AH76" s="6"/>
      <c r="AI76" s="6"/>
      <c r="AJ76" s="10"/>
      <c r="AK76" s="10"/>
      <c r="AL76" s="25"/>
      <c r="AM76" s="25"/>
      <c r="AN76" s="10"/>
      <c r="AO76" s="10"/>
      <c r="AP76" s="6"/>
      <c r="AQ76" s="6"/>
      <c r="AR76" s="10"/>
      <c r="AS76" s="10"/>
      <c r="AT76" s="6"/>
      <c r="AU76" s="6"/>
      <c r="AV76" s="10"/>
      <c r="AW76" s="10"/>
      <c r="AX76" s="6"/>
      <c r="AY76" s="6"/>
      <c r="AZ76" s="10"/>
      <c r="BA76" s="10"/>
      <c r="BB76" s="6"/>
      <c r="BC76" s="6"/>
      <c r="BD76" s="10"/>
      <c r="BE76" s="10"/>
      <c r="BF76" s="6"/>
      <c r="BG76" s="24"/>
      <c r="BH76" s="10"/>
      <c r="BI76" s="10"/>
      <c r="BJ76" s="6"/>
      <c r="BK76" s="6"/>
      <c r="BL76" s="10"/>
      <c r="BM76" s="34"/>
      <c r="BN76" s="6"/>
      <c r="BO76" s="6"/>
      <c r="BP76" s="10"/>
      <c r="BQ76" s="10"/>
      <c r="BR76" s="6"/>
      <c r="BS76" s="6"/>
      <c r="BT76" s="10"/>
      <c r="BU76" s="10"/>
      <c r="BV76" s="6"/>
      <c r="BW76" s="6"/>
      <c r="BX76" s="10"/>
      <c r="BY76" s="10"/>
      <c r="BZ76" s="6"/>
      <c r="CA76" s="6"/>
      <c r="CB76" s="10"/>
      <c r="CC76" s="10"/>
      <c r="CD76" s="6"/>
      <c r="CE76" s="6"/>
      <c r="CF76" s="10"/>
      <c r="CG76" s="10"/>
      <c r="CH76" s="6"/>
      <c r="CI76" s="6"/>
      <c r="CJ76" s="6"/>
      <c r="CK76" s="6"/>
      <c r="CL76" s="6"/>
    </row>
    <row r="77" spans="1:90" ht="16.5" x14ac:dyDescent="0.2">
      <c r="A77" s="7">
        <v>620</v>
      </c>
      <c r="B77" s="7" t="s">
        <v>265</v>
      </c>
      <c r="C77" s="11" t="s">
        <v>86</v>
      </c>
      <c r="D77" s="12" t="s">
        <v>11</v>
      </c>
      <c r="E77" s="4" t="s">
        <v>299</v>
      </c>
      <c r="F77" s="6"/>
      <c r="G77" s="6"/>
      <c r="H77" s="10"/>
      <c r="I77" s="10"/>
      <c r="J77" s="6"/>
      <c r="K77" s="6"/>
      <c r="L77" s="10"/>
      <c r="M77" s="10"/>
      <c r="N77" s="6"/>
      <c r="O77" s="6"/>
      <c r="P77" s="10"/>
      <c r="Q77" s="10"/>
      <c r="R77" s="6"/>
      <c r="S77" s="6"/>
      <c r="T77" s="10"/>
      <c r="U77" s="10"/>
      <c r="V77" s="6"/>
      <c r="W77" s="6"/>
      <c r="X77" s="10"/>
      <c r="Y77" s="10"/>
      <c r="Z77" s="6"/>
      <c r="AA77" s="25"/>
      <c r="AB77" s="10"/>
      <c r="AC77" s="29"/>
      <c r="AD77" s="6"/>
      <c r="AE77" s="6"/>
      <c r="AF77" s="10"/>
      <c r="AG77" s="10"/>
      <c r="AH77" s="6"/>
      <c r="AI77" s="6"/>
      <c r="AJ77" s="10"/>
      <c r="AK77" s="10"/>
      <c r="AL77" s="25"/>
      <c r="AM77" s="25"/>
      <c r="AN77" s="10"/>
      <c r="AO77" s="10"/>
      <c r="AP77" s="6"/>
      <c r="AQ77" s="6"/>
      <c r="AR77" s="10"/>
      <c r="AS77" s="10"/>
      <c r="AT77" s="6"/>
      <c r="AU77" s="6"/>
      <c r="AV77" s="10"/>
      <c r="AW77" s="10"/>
      <c r="AX77" s="6"/>
      <c r="AY77" s="6"/>
      <c r="AZ77" s="10"/>
      <c r="BA77" s="10"/>
      <c r="BB77" s="6"/>
      <c r="BC77" s="6"/>
      <c r="BD77" s="10"/>
      <c r="BE77" s="10"/>
      <c r="BF77" s="6"/>
      <c r="BG77" s="24"/>
      <c r="BH77" s="10"/>
      <c r="BI77" s="10"/>
      <c r="BJ77" s="6"/>
      <c r="BK77" s="6"/>
      <c r="BL77" s="10"/>
      <c r="BM77" s="34"/>
      <c r="BN77" s="6"/>
      <c r="BO77" s="6"/>
      <c r="BP77" s="10"/>
      <c r="BQ77" s="10"/>
      <c r="BR77" s="6"/>
      <c r="BS77" s="6"/>
      <c r="BT77" s="10"/>
      <c r="BU77" s="10"/>
      <c r="BV77" s="6"/>
      <c r="BW77" s="6"/>
      <c r="BX77" s="10"/>
      <c r="BY77" s="10"/>
      <c r="BZ77" s="6"/>
      <c r="CA77" s="6"/>
      <c r="CB77" s="10"/>
      <c r="CC77" s="10"/>
      <c r="CD77" s="6"/>
      <c r="CE77" s="6"/>
      <c r="CF77" s="10"/>
      <c r="CG77" s="10"/>
      <c r="CH77" s="6"/>
      <c r="CI77" s="6"/>
      <c r="CJ77" s="6"/>
      <c r="CK77" s="6"/>
      <c r="CL77" s="6"/>
    </row>
    <row r="78" spans="1:90" ht="16.5" x14ac:dyDescent="0.2">
      <c r="A78" s="7">
        <v>621</v>
      </c>
      <c r="B78" s="7" t="s">
        <v>265</v>
      </c>
      <c r="C78" s="8" t="s">
        <v>270</v>
      </c>
      <c r="D78" s="12" t="s">
        <v>19</v>
      </c>
      <c r="E78" s="4" t="s">
        <v>284</v>
      </c>
      <c r="F78" s="6"/>
      <c r="G78" s="6"/>
      <c r="H78" s="10"/>
      <c r="I78" s="10"/>
      <c r="J78" s="6">
        <v>0</v>
      </c>
      <c r="K78" s="6">
        <v>2</v>
      </c>
      <c r="L78" s="10"/>
      <c r="M78" s="10"/>
      <c r="N78" s="6"/>
      <c r="O78" s="6"/>
      <c r="P78" s="10"/>
      <c r="Q78" s="10"/>
      <c r="R78" s="6"/>
      <c r="S78" s="6"/>
      <c r="T78" s="10"/>
      <c r="U78" s="10"/>
      <c r="V78" s="6"/>
      <c r="W78" s="6"/>
      <c r="X78" s="10"/>
      <c r="Y78" s="10"/>
      <c r="Z78" s="6"/>
      <c r="AA78" s="25"/>
      <c r="AB78" s="10"/>
      <c r="AC78" s="29"/>
      <c r="AD78" s="6"/>
      <c r="AE78" s="6"/>
      <c r="AF78" s="10"/>
      <c r="AG78" s="10"/>
      <c r="AH78" s="6"/>
      <c r="AI78" s="6"/>
      <c r="AJ78" s="10"/>
      <c r="AK78" s="10"/>
      <c r="AL78" s="25"/>
      <c r="AM78" s="25"/>
      <c r="AN78" s="10"/>
      <c r="AO78" s="10"/>
      <c r="AP78" s="6"/>
      <c r="AQ78" s="6"/>
      <c r="AR78" s="10"/>
      <c r="AS78" s="10"/>
      <c r="AT78" s="6"/>
      <c r="AU78" s="6"/>
      <c r="AV78" s="10"/>
      <c r="AW78" s="10"/>
      <c r="AX78" s="6"/>
      <c r="AY78" s="6"/>
      <c r="AZ78" s="10"/>
      <c r="BA78" s="10"/>
      <c r="BB78" s="6"/>
      <c r="BC78" s="6"/>
      <c r="BD78" s="10"/>
      <c r="BE78" s="10"/>
      <c r="BF78" s="6"/>
      <c r="BG78" s="24"/>
      <c r="BH78" s="10"/>
      <c r="BI78" s="10"/>
      <c r="BJ78" s="6"/>
      <c r="BK78" s="6"/>
      <c r="BL78" s="10"/>
      <c r="BM78" s="34"/>
      <c r="BN78" s="6"/>
      <c r="BO78" s="6"/>
      <c r="BP78" s="10"/>
      <c r="BQ78" s="10"/>
      <c r="BR78" s="6"/>
      <c r="BS78" s="6"/>
      <c r="BT78" s="10"/>
      <c r="BU78" s="10"/>
      <c r="BV78" s="6"/>
      <c r="BW78" s="6"/>
      <c r="BX78" s="10"/>
      <c r="BY78" s="10"/>
      <c r="BZ78" s="6"/>
      <c r="CA78" s="6"/>
      <c r="CB78" s="10"/>
      <c r="CC78" s="10"/>
      <c r="CD78" s="6"/>
      <c r="CE78" s="6"/>
      <c r="CF78" s="10"/>
      <c r="CG78" s="10"/>
      <c r="CH78" s="6"/>
      <c r="CI78" s="6"/>
      <c r="CJ78" s="6"/>
      <c r="CK78" s="6"/>
      <c r="CL78" s="6"/>
    </row>
    <row r="79" spans="1:90" ht="31.5" x14ac:dyDescent="0.2">
      <c r="A79" s="7">
        <v>622</v>
      </c>
      <c r="B79" s="7" t="s">
        <v>265</v>
      </c>
      <c r="C79" s="11" t="s">
        <v>266</v>
      </c>
      <c r="D79" s="12" t="s">
        <v>19</v>
      </c>
      <c r="E79" s="4" t="s">
        <v>294</v>
      </c>
      <c r="F79" s="6"/>
      <c r="G79" s="6"/>
      <c r="H79" s="10"/>
      <c r="I79" s="10"/>
      <c r="J79" s="6">
        <v>0</v>
      </c>
      <c r="K79" s="6">
        <v>5</v>
      </c>
      <c r="L79" s="10"/>
      <c r="M79" s="10"/>
      <c r="N79" s="6"/>
      <c r="O79" s="6"/>
      <c r="P79" s="10"/>
      <c r="Q79" s="10"/>
      <c r="R79" s="6"/>
      <c r="S79" s="6"/>
      <c r="T79" s="10"/>
      <c r="U79" s="10"/>
      <c r="V79" s="6"/>
      <c r="W79" s="6"/>
      <c r="X79" s="10"/>
      <c r="Y79" s="10"/>
      <c r="Z79" s="6"/>
      <c r="AA79" s="25"/>
      <c r="AB79" s="10"/>
      <c r="AC79" s="29"/>
      <c r="AD79" s="6"/>
      <c r="AE79" s="6"/>
      <c r="AF79" s="10"/>
      <c r="AG79" s="10"/>
      <c r="AH79" s="6"/>
      <c r="AI79" s="6"/>
      <c r="AJ79" s="10"/>
      <c r="AK79" s="10"/>
      <c r="AL79" s="25"/>
      <c r="AM79" s="25"/>
      <c r="AN79" s="10"/>
      <c r="AO79" s="10"/>
      <c r="AP79" s="6"/>
      <c r="AQ79" s="6"/>
      <c r="AR79" s="10"/>
      <c r="AS79" s="10"/>
      <c r="AT79" s="6"/>
      <c r="AU79" s="6"/>
      <c r="AV79" s="10"/>
      <c r="AW79" s="10"/>
      <c r="AX79" s="6"/>
      <c r="AY79" s="6"/>
      <c r="AZ79" s="10"/>
      <c r="BA79" s="10"/>
      <c r="BB79" s="6"/>
      <c r="BC79" s="6"/>
      <c r="BD79" s="10"/>
      <c r="BE79" s="10"/>
      <c r="BF79" s="6"/>
      <c r="BG79" s="24"/>
      <c r="BH79" s="10"/>
      <c r="BI79" s="10"/>
      <c r="BJ79" s="6"/>
      <c r="BK79" s="6"/>
      <c r="BL79" s="10"/>
      <c r="BM79" s="34"/>
      <c r="BN79" s="6"/>
      <c r="BO79" s="6"/>
      <c r="BP79" s="10"/>
      <c r="BQ79" s="10"/>
      <c r="BR79" s="6"/>
      <c r="BS79" s="6"/>
      <c r="BT79" s="10"/>
      <c r="BU79" s="10"/>
      <c r="BV79" s="6"/>
      <c r="BW79" s="6"/>
      <c r="BX79" s="10"/>
      <c r="BY79" s="10"/>
      <c r="BZ79" s="6"/>
      <c r="CA79" s="6"/>
      <c r="CB79" s="10"/>
      <c r="CC79" s="10"/>
      <c r="CD79" s="6"/>
      <c r="CE79" s="6"/>
      <c r="CF79" s="10"/>
      <c r="CG79" s="10"/>
      <c r="CH79" s="6"/>
      <c r="CI79" s="6"/>
      <c r="CJ79" s="6"/>
      <c r="CK79" s="6"/>
      <c r="CL79" s="6"/>
    </row>
    <row r="80" spans="1:90" ht="16.5" x14ac:dyDescent="0.2">
      <c r="A80" s="7">
        <v>623</v>
      </c>
      <c r="B80" s="7" t="s">
        <v>265</v>
      </c>
      <c r="C80" s="8" t="s">
        <v>267</v>
      </c>
      <c r="D80" s="12" t="s">
        <v>25</v>
      </c>
      <c r="E80" s="4" t="s">
        <v>284</v>
      </c>
      <c r="F80" s="6"/>
      <c r="G80" s="6"/>
      <c r="H80" s="10"/>
      <c r="I80" s="10"/>
      <c r="J80" s="6"/>
      <c r="K80" s="6"/>
      <c r="L80" s="10"/>
      <c r="M80" s="10"/>
      <c r="N80" s="6"/>
      <c r="O80" s="6"/>
      <c r="P80" s="10"/>
      <c r="Q80" s="10"/>
      <c r="R80" s="6"/>
      <c r="S80" s="6"/>
      <c r="T80" s="10"/>
      <c r="U80" s="10"/>
      <c r="V80" s="6"/>
      <c r="W80" s="6"/>
      <c r="X80" s="10"/>
      <c r="Y80" s="10"/>
      <c r="Z80" s="6"/>
      <c r="AA80" s="25"/>
      <c r="AB80" s="10"/>
      <c r="AC80" s="29"/>
      <c r="AD80" s="6"/>
      <c r="AE80" s="6"/>
      <c r="AF80" s="10"/>
      <c r="AG80" s="10"/>
      <c r="AH80" s="6"/>
      <c r="AI80" s="6"/>
      <c r="AJ80" s="10"/>
      <c r="AK80" s="10"/>
      <c r="AL80" s="25"/>
      <c r="AM80" s="25"/>
      <c r="AN80" s="10"/>
      <c r="AO80" s="10"/>
      <c r="AP80" s="6"/>
      <c r="AQ80" s="6"/>
      <c r="AR80" s="10"/>
      <c r="AS80" s="10"/>
      <c r="AT80" s="6"/>
      <c r="AU80" s="6"/>
      <c r="AV80" s="10"/>
      <c r="AW80" s="10"/>
      <c r="AX80" s="6"/>
      <c r="AY80" s="6"/>
      <c r="AZ80" s="10"/>
      <c r="BA80" s="10"/>
      <c r="BB80" s="6"/>
      <c r="BC80" s="6"/>
      <c r="BD80" s="10"/>
      <c r="BE80" s="10"/>
      <c r="BF80" s="6"/>
      <c r="BG80" s="24"/>
      <c r="BH80" s="10"/>
      <c r="BI80" s="10"/>
      <c r="BJ80" s="6"/>
      <c r="BK80" s="6"/>
      <c r="BL80" s="10"/>
      <c r="BM80" s="34"/>
      <c r="BN80" s="6"/>
      <c r="BO80" s="6"/>
      <c r="BP80" s="10"/>
      <c r="BQ80" s="10"/>
      <c r="BR80" s="6"/>
      <c r="BS80" s="6"/>
      <c r="BT80" s="10"/>
      <c r="BU80" s="10"/>
      <c r="BV80" s="6"/>
      <c r="BW80" s="6"/>
      <c r="BX80" s="10"/>
      <c r="BY80" s="10"/>
      <c r="BZ80" s="6"/>
      <c r="CA80" s="6"/>
      <c r="CB80" s="10"/>
      <c r="CC80" s="10"/>
      <c r="CD80" s="6"/>
      <c r="CE80" s="6"/>
      <c r="CF80" s="10"/>
      <c r="CG80" s="10"/>
      <c r="CH80" s="6"/>
      <c r="CI80" s="6"/>
      <c r="CJ80" s="6"/>
      <c r="CK80" s="6"/>
      <c r="CL80" s="6"/>
    </row>
    <row r="81" spans="1:90" ht="31.5" x14ac:dyDescent="0.2">
      <c r="A81" s="7">
        <v>624</v>
      </c>
      <c r="B81" s="7" t="s">
        <v>265</v>
      </c>
      <c r="C81" s="8" t="s">
        <v>268</v>
      </c>
      <c r="D81" s="12" t="s">
        <v>36</v>
      </c>
      <c r="E81" s="4" t="s">
        <v>306</v>
      </c>
      <c r="F81" s="6"/>
      <c r="G81" s="6"/>
      <c r="H81" s="10"/>
      <c r="I81" s="10"/>
      <c r="J81" s="6"/>
      <c r="K81" s="6"/>
      <c r="L81" s="10"/>
      <c r="M81" s="10"/>
      <c r="N81" s="6"/>
      <c r="O81" s="6"/>
      <c r="P81" s="10"/>
      <c r="Q81" s="10"/>
      <c r="R81" s="6"/>
      <c r="S81" s="6"/>
      <c r="T81" s="10"/>
      <c r="U81" s="10"/>
      <c r="V81" s="6"/>
      <c r="W81" s="6"/>
      <c r="X81" s="10"/>
      <c r="Y81" s="10"/>
      <c r="Z81" s="6"/>
      <c r="AA81" s="25"/>
      <c r="AB81" s="10"/>
      <c r="AC81" s="29"/>
      <c r="AD81" s="6"/>
      <c r="AE81" s="6"/>
      <c r="AF81" s="10"/>
      <c r="AG81" s="10"/>
      <c r="AH81" s="6"/>
      <c r="AI81" s="6"/>
      <c r="AJ81" s="10"/>
      <c r="AK81" s="10"/>
      <c r="AL81" s="25"/>
      <c r="AM81" s="25"/>
      <c r="AN81" s="10"/>
      <c r="AO81" s="10"/>
      <c r="AP81" s="6"/>
      <c r="AQ81" s="6"/>
      <c r="AR81" s="10"/>
      <c r="AS81" s="10"/>
      <c r="AT81" s="6"/>
      <c r="AU81" s="6"/>
      <c r="AV81" s="10"/>
      <c r="AW81" s="10"/>
      <c r="AX81" s="6"/>
      <c r="AY81" s="6"/>
      <c r="AZ81" s="10"/>
      <c r="BA81" s="10"/>
      <c r="BB81" s="6"/>
      <c r="BC81" s="28">
        <v>1</v>
      </c>
      <c r="BD81" s="10"/>
      <c r="BE81" s="10"/>
      <c r="BF81" s="6"/>
      <c r="BG81" s="24"/>
      <c r="BH81" s="10"/>
      <c r="BI81" s="10"/>
      <c r="BJ81" s="6"/>
      <c r="BK81" s="6"/>
      <c r="BL81" s="10"/>
      <c r="BM81" s="34"/>
      <c r="BN81" s="6"/>
      <c r="BO81" s="6"/>
      <c r="BP81" s="10"/>
      <c r="BQ81" s="10"/>
      <c r="BR81" s="6"/>
      <c r="BS81" s="6"/>
      <c r="BT81" s="10"/>
      <c r="BU81" s="10"/>
      <c r="BV81" s="6"/>
      <c r="BW81" s="6"/>
      <c r="BX81" s="10"/>
      <c r="BY81" s="10"/>
      <c r="BZ81" s="6"/>
      <c r="CA81" s="6"/>
      <c r="CB81" s="10"/>
      <c r="CC81" s="10"/>
      <c r="CD81" s="6"/>
      <c r="CE81" s="6"/>
      <c r="CF81" s="10"/>
      <c r="CG81" s="10"/>
      <c r="CH81" s="6"/>
      <c r="CI81" s="6"/>
      <c r="CJ81" s="6"/>
      <c r="CK81" s="6"/>
      <c r="CL81" s="6"/>
    </row>
    <row r="82" spans="1:90" ht="16.5" x14ac:dyDescent="0.2">
      <c r="A82" s="7">
        <v>625</v>
      </c>
      <c r="B82" s="7" t="s">
        <v>265</v>
      </c>
      <c r="C82" s="11" t="s">
        <v>269</v>
      </c>
      <c r="D82" s="12" t="s">
        <v>62</v>
      </c>
      <c r="E82" s="4" t="s">
        <v>284</v>
      </c>
      <c r="F82" s="6"/>
      <c r="G82" s="6"/>
      <c r="H82" s="10"/>
      <c r="I82" s="10"/>
      <c r="J82" s="6"/>
      <c r="K82" s="6"/>
      <c r="L82" s="10"/>
      <c r="M82" s="10"/>
      <c r="N82" s="6"/>
      <c r="O82" s="6"/>
      <c r="P82" s="10"/>
      <c r="Q82" s="10"/>
      <c r="R82" s="6"/>
      <c r="S82" s="6"/>
      <c r="T82" s="10"/>
      <c r="U82" s="10"/>
      <c r="V82" s="6"/>
      <c r="W82" s="6"/>
      <c r="X82" s="10"/>
      <c r="Y82" s="10"/>
      <c r="Z82" s="6"/>
      <c r="AA82" s="25"/>
      <c r="AB82" s="10"/>
      <c r="AC82" s="29"/>
      <c r="AD82" s="6"/>
      <c r="AE82" s="6"/>
      <c r="AF82" s="10"/>
      <c r="AG82" s="10"/>
      <c r="AH82" s="6"/>
      <c r="AI82" s="6"/>
      <c r="AJ82" s="10"/>
      <c r="AK82" s="10"/>
      <c r="AL82" s="25"/>
      <c r="AM82" s="25"/>
      <c r="AN82" s="10"/>
      <c r="AO82" s="10"/>
      <c r="AP82" s="6"/>
      <c r="AQ82" s="6"/>
      <c r="AR82" s="10"/>
      <c r="AS82" s="10"/>
      <c r="AT82" s="6"/>
      <c r="AU82" s="6"/>
      <c r="AV82" s="10"/>
      <c r="AW82" s="10"/>
      <c r="AX82" s="6"/>
      <c r="AY82" s="6"/>
      <c r="AZ82" s="10"/>
      <c r="BA82" s="10"/>
      <c r="BB82" s="6"/>
      <c r="BC82" s="6"/>
      <c r="BD82" s="10"/>
      <c r="BE82" s="10"/>
      <c r="BF82" s="6"/>
      <c r="BG82" s="24"/>
      <c r="BH82" s="10"/>
      <c r="BI82" s="10"/>
      <c r="BJ82" s="6"/>
      <c r="BK82" s="6"/>
      <c r="BL82" s="10"/>
      <c r="BM82" s="34"/>
      <c r="BN82" s="6"/>
      <c r="BO82" s="6"/>
      <c r="BP82" s="10"/>
      <c r="BQ82" s="10"/>
      <c r="BR82" s="6"/>
      <c r="BS82" s="6"/>
      <c r="BT82" s="10"/>
      <c r="BU82" s="10"/>
      <c r="BV82" s="6"/>
      <c r="BW82" s="6"/>
      <c r="BX82" s="10"/>
      <c r="BY82" s="10"/>
      <c r="BZ82" s="6"/>
      <c r="CA82" s="6"/>
      <c r="CB82" s="10"/>
      <c r="CC82" s="10"/>
      <c r="CD82" s="6"/>
      <c r="CE82" s="6"/>
      <c r="CF82" s="10"/>
      <c r="CG82" s="10"/>
      <c r="CH82" s="6"/>
      <c r="CI82" s="6"/>
      <c r="CJ82" s="6"/>
      <c r="CK82" s="6"/>
      <c r="CL82" s="6"/>
    </row>
    <row r="83" spans="1:90" ht="31.5" x14ac:dyDescent="0.2">
      <c r="A83" s="7">
        <v>626</v>
      </c>
      <c r="B83" s="7" t="s">
        <v>265</v>
      </c>
      <c r="C83" s="11" t="s">
        <v>271</v>
      </c>
      <c r="D83" s="12" t="s">
        <v>13</v>
      </c>
      <c r="E83" s="4" t="s">
        <v>294</v>
      </c>
      <c r="F83" s="6"/>
      <c r="G83" s="18">
        <v>1</v>
      </c>
      <c r="H83" s="10"/>
      <c r="I83" s="10"/>
      <c r="J83" s="6"/>
      <c r="K83" s="6"/>
      <c r="L83" s="10"/>
      <c r="M83" s="10"/>
      <c r="N83" s="6"/>
      <c r="O83" s="6"/>
      <c r="P83" s="10"/>
      <c r="Q83" s="10"/>
      <c r="R83" s="6"/>
      <c r="S83" s="6"/>
      <c r="T83" s="10"/>
      <c r="U83" s="10"/>
      <c r="V83" s="6"/>
      <c r="W83" s="6"/>
      <c r="X83" s="10"/>
      <c r="Y83" s="10"/>
      <c r="Z83" s="6"/>
      <c r="AA83" s="25"/>
      <c r="AB83" s="10"/>
      <c r="AC83" s="29"/>
      <c r="AD83" s="6"/>
      <c r="AE83" s="6"/>
      <c r="AF83" s="10"/>
      <c r="AG83" s="10"/>
      <c r="AH83" s="6"/>
      <c r="AI83" s="6"/>
      <c r="AJ83" s="10"/>
      <c r="AK83" s="10"/>
      <c r="AL83" s="25"/>
      <c r="AM83" s="25"/>
      <c r="AN83" s="10"/>
      <c r="AO83" s="10"/>
      <c r="AP83" s="6"/>
      <c r="AQ83" s="6"/>
      <c r="AR83" s="10"/>
      <c r="AS83" s="10"/>
      <c r="AT83" s="6"/>
      <c r="AU83" s="6"/>
      <c r="AV83" s="10"/>
      <c r="AW83" s="10"/>
      <c r="AX83" s="6"/>
      <c r="AY83" s="6"/>
      <c r="AZ83" s="10"/>
      <c r="BA83" s="10"/>
      <c r="BB83" s="6"/>
      <c r="BC83" s="6"/>
      <c r="BD83" s="10"/>
      <c r="BE83" s="10"/>
      <c r="BF83" s="6"/>
      <c r="BG83" s="24"/>
      <c r="BH83" s="10"/>
      <c r="BI83" s="10"/>
      <c r="BJ83" s="6"/>
      <c r="BK83" s="6"/>
      <c r="BL83" s="10"/>
      <c r="BM83" s="34"/>
      <c r="BN83" s="6"/>
      <c r="BO83" s="6"/>
      <c r="BP83" s="10"/>
      <c r="BQ83" s="10"/>
      <c r="BR83" s="6"/>
      <c r="BS83" s="6"/>
      <c r="BT83" s="10"/>
      <c r="BU83" s="10"/>
      <c r="BV83" s="6"/>
      <c r="BW83" s="6"/>
      <c r="BX83" s="10"/>
      <c r="BY83" s="10"/>
      <c r="BZ83" s="6"/>
      <c r="CA83" s="6"/>
      <c r="CB83" s="10"/>
      <c r="CC83" s="10"/>
      <c r="CD83" s="6"/>
      <c r="CE83" s="6"/>
      <c r="CF83" s="10"/>
      <c r="CG83" s="10"/>
      <c r="CH83" s="6"/>
      <c r="CI83" s="6"/>
      <c r="CJ83" s="6"/>
      <c r="CK83" s="6"/>
      <c r="CL83" s="6"/>
    </row>
    <row r="84" spans="1:90" ht="31.5" x14ac:dyDescent="0.2">
      <c r="A84" s="7">
        <v>627</v>
      </c>
      <c r="B84" s="7" t="s">
        <v>265</v>
      </c>
      <c r="C84" s="11" t="s">
        <v>272</v>
      </c>
      <c r="D84" s="12" t="s">
        <v>19</v>
      </c>
      <c r="E84" s="4" t="s">
        <v>294</v>
      </c>
      <c r="F84" s="6"/>
      <c r="G84" s="18">
        <v>1</v>
      </c>
      <c r="H84" s="10"/>
      <c r="I84" s="10"/>
      <c r="J84" s="6"/>
      <c r="K84" s="6"/>
      <c r="L84" s="10"/>
      <c r="M84" s="10"/>
      <c r="N84" s="6"/>
      <c r="O84" s="6"/>
      <c r="P84" s="10"/>
      <c r="Q84" s="10"/>
      <c r="R84" s="6"/>
      <c r="S84" s="6"/>
      <c r="T84" s="10"/>
      <c r="U84" s="10"/>
      <c r="V84" s="6"/>
      <c r="W84" s="6"/>
      <c r="X84" s="10"/>
      <c r="Y84" s="10"/>
      <c r="Z84" s="6"/>
      <c r="AA84" s="25"/>
      <c r="AB84" s="10"/>
      <c r="AC84" s="29"/>
      <c r="AD84" s="6"/>
      <c r="AE84" s="6"/>
      <c r="AF84" s="10"/>
      <c r="AG84" s="10"/>
      <c r="AH84" s="6"/>
      <c r="AI84" s="6"/>
      <c r="AJ84" s="10"/>
      <c r="AK84" s="10"/>
      <c r="AL84" s="25"/>
      <c r="AM84" s="25"/>
      <c r="AN84" s="10"/>
      <c r="AO84" s="10"/>
      <c r="AP84" s="6"/>
      <c r="AQ84" s="6"/>
      <c r="AR84" s="10"/>
      <c r="AS84" s="10"/>
      <c r="AT84" s="6"/>
      <c r="AU84" s="6"/>
      <c r="AV84" s="10"/>
      <c r="AW84" s="10"/>
      <c r="AX84" s="6"/>
      <c r="AY84" s="6"/>
      <c r="AZ84" s="10"/>
      <c r="BA84" s="10"/>
      <c r="BB84" s="6"/>
      <c r="BC84" s="6"/>
      <c r="BD84" s="10"/>
      <c r="BE84" s="10"/>
      <c r="BF84" s="6"/>
      <c r="BG84" s="24"/>
      <c r="BH84" s="10"/>
      <c r="BI84" s="10"/>
      <c r="BJ84" s="6"/>
      <c r="BK84" s="6"/>
      <c r="BL84" s="10"/>
      <c r="BM84" s="34"/>
      <c r="BN84" s="6"/>
      <c r="BO84" s="6"/>
      <c r="BP84" s="10"/>
      <c r="BQ84" s="10"/>
      <c r="BR84" s="6"/>
      <c r="BS84" s="6"/>
      <c r="BT84" s="10"/>
      <c r="BU84" s="10"/>
      <c r="BV84" s="6"/>
      <c r="BW84" s="6"/>
      <c r="BX84" s="10"/>
      <c r="BY84" s="10"/>
      <c r="BZ84" s="6"/>
      <c r="CA84" s="6"/>
      <c r="CB84" s="10"/>
      <c r="CC84" s="10"/>
      <c r="CD84" s="6"/>
      <c r="CE84" s="6"/>
      <c r="CF84" s="10"/>
      <c r="CG84" s="10"/>
      <c r="CH84" s="6"/>
      <c r="CI84" s="6"/>
      <c r="CJ84" s="6"/>
      <c r="CK84" s="6"/>
      <c r="CL84" s="6"/>
    </row>
    <row r="85" spans="1:90" ht="31.5" x14ac:dyDescent="0.2">
      <c r="A85" s="7">
        <v>628</v>
      </c>
      <c r="B85" s="7" t="s">
        <v>265</v>
      </c>
      <c r="C85" s="11" t="s">
        <v>273</v>
      </c>
      <c r="D85" s="12" t="s">
        <v>19</v>
      </c>
      <c r="E85" s="4" t="s">
        <v>294</v>
      </c>
      <c r="F85" s="6"/>
      <c r="G85" s="18">
        <v>1</v>
      </c>
      <c r="H85" s="10"/>
      <c r="I85" s="10"/>
      <c r="J85" s="6"/>
      <c r="K85" s="6"/>
      <c r="L85" s="10"/>
      <c r="M85" s="10"/>
      <c r="N85" s="6"/>
      <c r="O85" s="6"/>
      <c r="P85" s="10"/>
      <c r="Q85" s="10"/>
      <c r="R85" s="6"/>
      <c r="S85" s="6"/>
      <c r="T85" s="10"/>
      <c r="U85" s="10"/>
      <c r="V85" s="6"/>
      <c r="W85" s="6"/>
      <c r="X85" s="10"/>
      <c r="Y85" s="10"/>
      <c r="Z85" s="6"/>
      <c r="AA85" s="25"/>
      <c r="AB85" s="10"/>
      <c r="AC85" s="29"/>
      <c r="AD85" s="6"/>
      <c r="AE85" s="6"/>
      <c r="AF85" s="10"/>
      <c r="AG85" s="10"/>
      <c r="AH85" s="6"/>
      <c r="AI85" s="6"/>
      <c r="AJ85" s="10"/>
      <c r="AK85" s="10"/>
      <c r="AL85" s="25"/>
      <c r="AM85" s="25"/>
      <c r="AN85" s="10"/>
      <c r="AO85" s="10"/>
      <c r="AP85" s="6"/>
      <c r="AQ85" s="6"/>
      <c r="AR85" s="10"/>
      <c r="AS85" s="10"/>
      <c r="AT85" s="6"/>
      <c r="AU85" s="6"/>
      <c r="AV85" s="10"/>
      <c r="AW85" s="10"/>
      <c r="AX85" s="6"/>
      <c r="AY85" s="6"/>
      <c r="AZ85" s="10"/>
      <c r="BA85" s="10"/>
      <c r="BB85" s="6"/>
      <c r="BC85" s="6"/>
      <c r="BD85" s="10"/>
      <c r="BE85" s="10"/>
      <c r="BF85" s="6"/>
      <c r="BG85" s="24"/>
      <c r="BH85" s="10"/>
      <c r="BI85" s="10"/>
      <c r="BJ85" s="6"/>
      <c r="BK85" s="6"/>
      <c r="BL85" s="10"/>
      <c r="BM85" s="34"/>
      <c r="BN85" s="6"/>
      <c r="BO85" s="6"/>
      <c r="BP85" s="10"/>
      <c r="BQ85" s="10"/>
      <c r="BR85" s="6"/>
      <c r="BS85" s="6"/>
      <c r="BT85" s="10"/>
      <c r="BU85" s="10"/>
      <c r="BV85" s="6"/>
      <c r="BW85" s="6"/>
      <c r="BX85" s="10"/>
      <c r="BY85" s="10"/>
      <c r="BZ85" s="6"/>
      <c r="CA85" s="6"/>
      <c r="CB85" s="10"/>
      <c r="CC85" s="10"/>
      <c r="CD85" s="6"/>
      <c r="CE85" s="6"/>
      <c r="CF85" s="10"/>
      <c r="CG85" s="10"/>
      <c r="CH85" s="6"/>
      <c r="CI85" s="6"/>
      <c r="CJ85" s="6"/>
      <c r="CK85" s="6"/>
      <c r="CL85" s="6"/>
    </row>
    <row r="86" spans="1:90" ht="31.5" x14ac:dyDescent="0.2">
      <c r="A86" s="7">
        <v>629</v>
      </c>
      <c r="B86" s="7" t="s">
        <v>265</v>
      </c>
      <c r="C86" s="11" t="s">
        <v>274</v>
      </c>
      <c r="D86" s="12" t="s">
        <v>19</v>
      </c>
      <c r="E86" s="4" t="s">
        <v>294</v>
      </c>
      <c r="F86" s="6"/>
      <c r="G86" s="18">
        <v>1</v>
      </c>
      <c r="H86" s="10"/>
      <c r="I86" s="10"/>
      <c r="J86" s="6"/>
      <c r="K86" s="6"/>
      <c r="L86" s="10"/>
      <c r="M86" s="10"/>
      <c r="N86" s="6"/>
      <c r="O86" s="6"/>
      <c r="P86" s="10"/>
      <c r="Q86" s="10"/>
      <c r="R86" s="6"/>
      <c r="S86" s="6"/>
      <c r="T86" s="10"/>
      <c r="U86" s="10"/>
      <c r="V86" s="6"/>
      <c r="W86" s="6"/>
      <c r="X86" s="10"/>
      <c r="Y86" s="10"/>
      <c r="Z86" s="6"/>
      <c r="AA86" s="25"/>
      <c r="AB86" s="10"/>
      <c r="AC86" s="29"/>
      <c r="AD86" s="6"/>
      <c r="AE86" s="6"/>
      <c r="AF86" s="10"/>
      <c r="AG86" s="10"/>
      <c r="AH86" s="6"/>
      <c r="AI86" s="6"/>
      <c r="AJ86" s="10"/>
      <c r="AK86" s="10"/>
      <c r="AL86" s="25"/>
      <c r="AM86" s="25"/>
      <c r="AN86" s="10"/>
      <c r="AO86" s="10"/>
      <c r="AP86" s="6"/>
      <c r="AQ86" s="6"/>
      <c r="AR86" s="10"/>
      <c r="AS86" s="10"/>
      <c r="AT86" s="6"/>
      <c r="AU86" s="6"/>
      <c r="AV86" s="10"/>
      <c r="AW86" s="10"/>
      <c r="AX86" s="6"/>
      <c r="AY86" s="6"/>
      <c r="AZ86" s="10"/>
      <c r="BA86" s="10"/>
      <c r="BB86" s="6"/>
      <c r="BC86" s="6"/>
      <c r="BD86" s="10"/>
      <c r="BE86" s="10"/>
      <c r="BF86" s="6"/>
      <c r="BG86" s="24"/>
      <c r="BH86" s="10"/>
      <c r="BI86" s="10"/>
      <c r="BJ86" s="6"/>
      <c r="BK86" s="6"/>
      <c r="BL86" s="10"/>
      <c r="BM86" s="34"/>
      <c r="BN86" s="6"/>
      <c r="BO86" s="6"/>
      <c r="BP86" s="10"/>
      <c r="BQ86" s="10"/>
      <c r="BR86" s="6"/>
      <c r="BS86" s="6"/>
      <c r="BT86" s="10"/>
      <c r="BU86" s="10"/>
      <c r="BV86" s="6"/>
      <c r="BW86" s="6"/>
      <c r="BX86" s="10"/>
      <c r="BY86" s="10"/>
      <c r="BZ86" s="6"/>
      <c r="CA86" s="6"/>
      <c r="CB86" s="10"/>
      <c r="CC86" s="10"/>
      <c r="CD86" s="6"/>
      <c r="CE86" s="6"/>
      <c r="CF86" s="10"/>
      <c r="CG86" s="10"/>
      <c r="CH86" s="6"/>
      <c r="CI86" s="6"/>
      <c r="CJ86" s="6"/>
      <c r="CK86" s="6"/>
      <c r="CL86" s="6"/>
    </row>
    <row r="87" spans="1:90" ht="31.5" x14ac:dyDescent="0.2">
      <c r="A87" s="7">
        <v>630</v>
      </c>
      <c r="B87" s="7" t="s">
        <v>265</v>
      </c>
      <c r="C87" s="11" t="s">
        <v>275</v>
      </c>
      <c r="D87" s="12" t="s">
        <v>19</v>
      </c>
      <c r="E87" s="4" t="s">
        <v>294</v>
      </c>
      <c r="F87" s="6"/>
      <c r="G87" s="18">
        <v>1</v>
      </c>
      <c r="H87" s="10"/>
      <c r="I87" s="10"/>
      <c r="J87" s="6"/>
      <c r="K87" s="6"/>
      <c r="L87" s="10"/>
      <c r="M87" s="10"/>
      <c r="N87" s="6"/>
      <c r="O87" s="6"/>
      <c r="P87" s="10"/>
      <c r="Q87" s="10"/>
      <c r="R87" s="6"/>
      <c r="S87" s="6"/>
      <c r="T87" s="10"/>
      <c r="U87" s="10"/>
      <c r="V87" s="6"/>
      <c r="W87" s="6"/>
      <c r="X87" s="10"/>
      <c r="Y87" s="10"/>
      <c r="Z87" s="6"/>
      <c r="AA87" s="25"/>
      <c r="AB87" s="10"/>
      <c r="AC87" s="29"/>
      <c r="AD87" s="6"/>
      <c r="AE87" s="6"/>
      <c r="AF87" s="10"/>
      <c r="AG87" s="10"/>
      <c r="AH87" s="6"/>
      <c r="AI87" s="6"/>
      <c r="AJ87" s="10"/>
      <c r="AK87" s="10"/>
      <c r="AL87" s="25"/>
      <c r="AM87" s="25"/>
      <c r="AN87" s="10"/>
      <c r="AO87" s="10"/>
      <c r="AP87" s="6"/>
      <c r="AQ87" s="6"/>
      <c r="AR87" s="10"/>
      <c r="AS87" s="10"/>
      <c r="AT87" s="6"/>
      <c r="AU87" s="6"/>
      <c r="AV87" s="10"/>
      <c r="AW87" s="10"/>
      <c r="AX87" s="6"/>
      <c r="AY87" s="6"/>
      <c r="AZ87" s="10"/>
      <c r="BA87" s="10"/>
      <c r="BB87" s="6"/>
      <c r="BC87" s="6"/>
      <c r="BD87" s="10"/>
      <c r="BE87" s="10"/>
      <c r="BF87" s="6"/>
      <c r="BG87" s="24"/>
      <c r="BH87" s="10"/>
      <c r="BI87" s="10"/>
      <c r="BJ87" s="6"/>
      <c r="BK87" s="6"/>
      <c r="BL87" s="10"/>
      <c r="BM87" s="34"/>
      <c r="BN87" s="6"/>
      <c r="BO87" s="6"/>
      <c r="BP87" s="10"/>
      <c r="BQ87" s="10"/>
      <c r="BR87" s="6"/>
      <c r="BS87" s="6"/>
      <c r="BT87" s="10"/>
      <c r="BU87" s="10"/>
      <c r="BV87" s="6"/>
      <c r="BW87" s="6"/>
      <c r="BX87" s="10"/>
      <c r="BY87" s="10"/>
      <c r="BZ87" s="6"/>
      <c r="CA87" s="6"/>
      <c r="CB87" s="10"/>
      <c r="CC87" s="10"/>
      <c r="CD87" s="6"/>
      <c r="CE87" s="6"/>
      <c r="CF87" s="10"/>
      <c r="CG87" s="10"/>
      <c r="CH87" s="6"/>
      <c r="CI87" s="6"/>
      <c r="CJ87" s="6"/>
      <c r="CK87" s="6"/>
      <c r="CL87" s="6"/>
    </row>
    <row r="88" spans="1:90" ht="16.5" x14ac:dyDescent="0.2">
      <c r="A88" s="7">
        <v>631</v>
      </c>
      <c r="B88" s="7" t="s">
        <v>265</v>
      </c>
      <c r="C88" s="11" t="s">
        <v>276</v>
      </c>
      <c r="D88" s="12" t="s">
        <v>13</v>
      </c>
      <c r="E88" s="4" t="s">
        <v>294</v>
      </c>
      <c r="F88" s="6"/>
      <c r="G88" s="18">
        <v>1</v>
      </c>
      <c r="H88" s="10"/>
      <c r="I88" s="10"/>
      <c r="J88" s="6"/>
      <c r="K88" s="6"/>
      <c r="L88" s="10"/>
      <c r="M88" s="10"/>
      <c r="N88" s="6"/>
      <c r="O88" s="6"/>
      <c r="P88" s="10"/>
      <c r="Q88" s="10"/>
      <c r="R88" s="6"/>
      <c r="S88" s="6"/>
      <c r="T88" s="10"/>
      <c r="U88" s="10"/>
      <c r="V88" s="6"/>
      <c r="W88" s="6"/>
      <c r="X88" s="10"/>
      <c r="Y88" s="10"/>
      <c r="Z88" s="6"/>
      <c r="AA88" s="25"/>
      <c r="AB88" s="10"/>
      <c r="AC88" s="29"/>
      <c r="AD88" s="6"/>
      <c r="AE88" s="6"/>
      <c r="AF88" s="10"/>
      <c r="AG88" s="10"/>
      <c r="AH88" s="6"/>
      <c r="AI88" s="6"/>
      <c r="AJ88" s="10"/>
      <c r="AK88" s="10"/>
      <c r="AL88" s="25"/>
      <c r="AM88" s="25"/>
      <c r="AN88" s="10"/>
      <c r="AO88" s="10"/>
      <c r="AP88" s="6"/>
      <c r="AQ88" s="6"/>
      <c r="AR88" s="10"/>
      <c r="AS88" s="10"/>
      <c r="AT88" s="6"/>
      <c r="AU88" s="6"/>
      <c r="AV88" s="10"/>
      <c r="AW88" s="10"/>
      <c r="AX88" s="6"/>
      <c r="AY88" s="6"/>
      <c r="AZ88" s="10"/>
      <c r="BA88" s="10"/>
      <c r="BB88" s="6"/>
      <c r="BC88" s="6"/>
      <c r="BD88" s="10"/>
      <c r="BE88" s="10"/>
      <c r="BF88" s="6"/>
      <c r="BG88" s="24"/>
      <c r="BH88" s="10"/>
      <c r="BI88" s="10"/>
      <c r="BJ88" s="6"/>
      <c r="BK88" s="6"/>
      <c r="BL88" s="10"/>
      <c r="BM88" s="34"/>
      <c r="BN88" s="6"/>
      <c r="BO88" s="6"/>
      <c r="BP88" s="10"/>
      <c r="BQ88" s="10"/>
      <c r="BR88" s="6"/>
      <c r="BS88" s="6"/>
      <c r="BT88" s="10"/>
      <c r="BU88" s="10"/>
      <c r="BV88" s="6"/>
      <c r="BW88" s="6"/>
      <c r="BX88" s="10"/>
      <c r="BY88" s="10"/>
      <c r="BZ88" s="6"/>
      <c r="CA88" s="6"/>
      <c r="CB88" s="10"/>
      <c r="CC88" s="10"/>
      <c r="CD88" s="6"/>
      <c r="CE88" s="6"/>
      <c r="CF88" s="10"/>
      <c r="CG88" s="10"/>
      <c r="CH88" s="6"/>
      <c r="CI88" s="6"/>
      <c r="CJ88" s="6"/>
      <c r="CK88" s="6"/>
      <c r="CL88" s="6"/>
    </row>
    <row r="89" spans="1:90" ht="31.5" x14ac:dyDescent="0.2">
      <c r="A89" s="7">
        <v>632</v>
      </c>
      <c r="B89" s="7" t="s">
        <v>265</v>
      </c>
      <c r="C89" s="11" t="s">
        <v>277</v>
      </c>
      <c r="D89" s="12" t="s">
        <v>25</v>
      </c>
      <c r="E89" s="4" t="s">
        <v>294</v>
      </c>
      <c r="F89" s="6"/>
      <c r="G89" s="18">
        <v>1</v>
      </c>
      <c r="H89" s="10"/>
      <c r="I89" s="10"/>
      <c r="J89" s="6"/>
      <c r="K89" s="6"/>
      <c r="L89" s="10"/>
      <c r="M89" s="10"/>
      <c r="N89" s="6"/>
      <c r="O89" s="6"/>
      <c r="P89" s="10"/>
      <c r="Q89" s="10"/>
      <c r="R89" s="6"/>
      <c r="S89" s="6"/>
      <c r="T89" s="10"/>
      <c r="U89" s="10"/>
      <c r="V89" s="6"/>
      <c r="W89" s="6"/>
      <c r="X89" s="10"/>
      <c r="Y89" s="10"/>
      <c r="Z89" s="6"/>
      <c r="AA89" s="25"/>
      <c r="AB89" s="10"/>
      <c r="AC89" s="29"/>
      <c r="AD89" s="6"/>
      <c r="AE89" s="6"/>
      <c r="AF89" s="10"/>
      <c r="AG89" s="10"/>
      <c r="AH89" s="6"/>
      <c r="AI89" s="6"/>
      <c r="AJ89" s="10"/>
      <c r="AK89" s="10"/>
      <c r="AL89" s="25"/>
      <c r="AM89" s="25"/>
      <c r="AN89" s="10"/>
      <c r="AO89" s="10"/>
      <c r="AP89" s="6"/>
      <c r="AQ89" s="6"/>
      <c r="AR89" s="10"/>
      <c r="AS89" s="10"/>
      <c r="AT89" s="6"/>
      <c r="AU89" s="6"/>
      <c r="AV89" s="10"/>
      <c r="AW89" s="10"/>
      <c r="AX89" s="6"/>
      <c r="AY89" s="6"/>
      <c r="AZ89" s="10"/>
      <c r="BA89" s="10"/>
      <c r="BB89" s="6"/>
      <c r="BC89" s="6"/>
      <c r="BD89" s="10"/>
      <c r="BE89" s="10"/>
      <c r="BF89" s="6"/>
      <c r="BG89" s="24"/>
      <c r="BH89" s="10"/>
      <c r="BI89" s="10"/>
      <c r="BJ89" s="6"/>
      <c r="BK89" s="6"/>
      <c r="BL89" s="10"/>
      <c r="BM89" s="34"/>
      <c r="BN89" s="6"/>
      <c r="BO89" s="6"/>
      <c r="BP89" s="10"/>
      <c r="BQ89" s="10"/>
      <c r="BR89" s="6"/>
      <c r="BS89" s="6"/>
      <c r="BT89" s="10"/>
      <c r="BU89" s="10"/>
      <c r="BV89" s="6"/>
      <c r="BW89" s="6"/>
      <c r="BX89" s="10"/>
      <c r="BY89" s="10"/>
      <c r="BZ89" s="6"/>
      <c r="CA89" s="6"/>
      <c r="CB89" s="10"/>
      <c r="CC89" s="10"/>
      <c r="CD89" s="6"/>
      <c r="CE89" s="6"/>
      <c r="CF89" s="10"/>
      <c r="CG89" s="10"/>
      <c r="CH89" s="6"/>
      <c r="CI89" s="6"/>
      <c r="CJ89" s="6"/>
      <c r="CK89" s="6"/>
      <c r="CL89" s="6"/>
    </row>
    <row r="90" spans="1:90" ht="31.5" x14ac:dyDescent="0.2">
      <c r="A90" s="7">
        <v>633</v>
      </c>
      <c r="B90" s="7" t="s">
        <v>265</v>
      </c>
      <c r="C90" s="8" t="s">
        <v>280</v>
      </c>
      <c r="D90" s="12" t="s">
        <v>25</v>
      </c>
      <c r="E90" s="4" t="s">
        <v>294</v>
      </c>
      <c r="F90" s="6"/>
      <c r="G90" s="18">
        <v>4</v>
      </c>
      <c r="H90" s="10"/>
      <c r="I90" s="10"/>
      <c r="J90" s="6"/>
      <c r="K90" s="6"/>
      <c r="L90" s="10"/>
      <c r="M90" s="10"/>
      <c r="N90" s="6"/>
      <c r="O90" s="6"/>
      <c r="P90" s="10"/>
      <c r="Q90" s="10"/>
      <c r="R90" s="6"/>
      <c r="S90" s="6"/>
      <c r="T90" s="10"/>
      <c r="U90" s="10"/>
      <c r="V90" s="6"/>
      <c r="W90" s="6"/>
      <c r="X90" s="10"/>
      <c r="Y90" s="10"/>
      <c r="Z90" s="6"/>
      <c r="AA90" s="25"/>
      <c r="AB90" s="10"/>
      <c r="AC90" s="29"/>
      <c r="AD90" s="6"/>
      <c r="AE90" s="6"/>
      <c r="AF90" s="10"/>
      <c r="AG90" s="10"/>
      <c r="AH90" s="6"/>
      <c r="AI90" s="6"/>
      <c r="AJ90" s="10"/>
      <c r="AK90" s="10"/>
      <c r="AL90" s="25"/>
      <c r="AM90" s="25"/>
      <c r="AN90" s="10"/>
      <c r="AO90" s="10"/>
      <c r="AP90" s="6"/>
      <c r="AQ90" s="6"/>
      <c r="AR90" s="10"/>
      <c r="AS90" s="10"/>
      <c r="AT90" s="6"/>
      <c r="AU90" s="6"/>
      <c r="AV90" s="10"/>
      <c r="AW90" s="10"/>
      <c r="AX90" s="6"/>
      <c r="AY90" s="6"/>
      <c r="AZ90" s="10"/>
      <c r="BA90" s="10"/>
      <c r="BB90" s="6"/>
      <c r="BC90" s="6"/>
      <c r="BD90" s="10"/>
      <c r="BE90" s="10"/>
      <c r="BF90" s="6"/>
      <c r="BG90" s="24"/>
      <c r="BH90" s="10"/>
      <c r="BI90" s="10"/>
      <c r="BJ90" s="6"/>
      <c r="BK90" s="6"/>
      <c r="BL90" s="10"/>
      <c r="BM90" s="34"/>
      <c r="BN90" s="6"/>
      <c r="BO90" s="6"/>
      <c r="BP90" s="10"/>
      <c r="BQ90" s="10"/>
      <c r="BR90" s="6"/>
      <c r="BS90" s="6"/>
      <c r="BT90" s="10"/>
      <c r="BU90" s="10"/>
      <c r="BV90" s="6"/>
      <c r="BW90" s="6"/>
      <c r="BX90" s="10"/>
      <c r="BY90" s="10"/>
      <c r="BZ90" s="6"/>
      <c r="CA90" s="6"/>
      <c r="CB90" s="10"/>
      <c r="CC90" s="10"/>
      <c r="CD90" s="6"/>
      <c r="CE90" s="6"/>
      <c r="CF90" s="10"/>
      <c r="CG90" s="10"/>
      <c r="CH90" s="6"/>
      <c r="CI90" s="6"/>
      <c r="CJ90" s="6"/>
      <c r="CK90" s="6"/>
      <c r="CL90" s="6"/>
    </row>
    <row r="91" spans="1:90" ht="16.5" x14ac:dyDescent="0.2">
      <c r="A91" s="7">
        <v>634</v>
      </c>
      <c r="B91" s="7" t="s">
        <v>265</v>
      </c>
      <c r="C91" s="11" t="s">
        <v>278</v>
      </c>
      <c r="D91" s="12" t="s">
        <v>25</v>
      </c>
      <c r="E91" s="4" t="s">
        <v>294</v>
      </c>
      <c r="F91" s="6"/>
      <c r="G91" s="18">
        <v>3</v>
      </c>
      <c r="H91" s="10"/>
      <c r="I91" s="10"/>
      <c r="J91" s="6"/>
      <c r="K91" s="6"/>
      <c r="L91" s="10"/>
      <c r="M91" s="10"/>
      <c r="N91" s="6"/>
      <c r="O91" s="6"/>
      <c r="P91" s="10"/>
      <c r="Q91" s="10"/>
      <c r="R91" s="6"/>
      <c r="S91" s="6"/>
      <c r="T91" s="10"/>
      <c r="U91" s="10"/>
      <c r="V91" s="6"/>
      <c r="W91" s="6"/>
      <c r="X91" s="10"/>
      <c r="Y91" s="10"/>
      <c r="Z91" s="6"/>
      <c r="AA91" s="25"/>
      <c r="AB91" s="10"/>
      <c r="AC91" s="29"/>
      <c r="AD91" s="6"/>
      <c r="AE91" s="6"/>
      <c r="AF91" s="10"/>
      <c r="AG91" s="10"/>
      <c r="AH91" s="6"/>
      <c r="AI91" s="6"/>
      <c r="AJ91" s="10"/>
      <c r="AK91" s="10"/>
      <c r="AL91" s="25"/>
      <c r="AM91" s="25"/>
      <c r="AN91" s="10"/>
      <c r="AO91" s="10"/>
      <c r="AP91" s="6"/>
      <c r="AQ91" s="6"/>
      <c r="AR91" s="10"/>
      <c r="AS91" s="10"/>
      <c r="AT91" s="6"/>
      <c r="AU91" s="6"/>
      <c r="AV91" s="10"/>
      <c r="AW91" s="10"/>
      <c r="AX91" s="6"/>
      <c r="AY91" s="6"/>
      <c r="AZ91" s="10"/>
      <c r="BA91" s="10"/>
      <c r="BB91" s="6"/>
      <c r="BC91" s="6"/>
      <c r="BD91" s="10"/>
      <c r="BE91" s="10"/>
      <c r="BF91" s="6"/>
      <c r="BG91" s="24"/>
      <c r="BH91" s="10"/>
      <c r="BI91" s="10"/>
      <c r="BJ91" s="6"/>
      <c r="BK91" s="6"/>
      <c r="BL91" s="10"/>
      <c r="BM91" s="34"/>
      <c r="BN91" s="6"/>
      <c r="BO91" s="6"/>
      <c r="BP91" s="10"/>
      <c r="BQ91" s="10"/>
      <c r="BR91" s="6"/>
      <c r="BS91" s="6"/>
      <c r="BT91" s="10"/>
      <c r="BU91" s="10"/>
      <c r="BV91" s="6"/>
      <c r="BW91" s="6"/>
      <c r="BX91" s="10"/>
      <c r="BY91" s="10"/>
      <c r="BZ91" s="6"/>
      <c r="CA91" s="6"/>
      <c r="CB91" s="10"/>
      <c r="CC91" s="10"/>
      <c r="CD91" s="6"/>
      <c r="CE91" s="6"/>
      <c r="CF91" s="10"/>
      <c r="CG91" s="10"/>
      <c r="CH91" s="6"/>
      <c r="CI91" s="6"/>
      <c r="CJ91" s="6"/>
      <c r="CK91" s="6"/>
      <c r="CL91" s="6"/>
    </row>
    <row r="92" spans="1:90" ht="16.5" x14ac:dyDescent="0.2">
      <c r="A92" s="7">
        <v>635</v>
      </c>
      <c r="B92" s="7" t="s">
        <v>265</v>
      </c>
      <c r="C92" s="11" t="s">
        <v>279</v>
      </c>
      <c r="D92" s="12" t="s">
        <v>13</v>
      </c>
      <c r="E92" s="4" t="s">
        <v>294</v>
      </c>
      <c r="F92" s="6"/>
      <c r="G92" s="18">
        <v>4</v>
      </c>
      <c r="H92" s="10"/>
      <c r="I92" s="10"/>
      <c r="J92" s="6"/>
      <c r="K92" s="6"/>
      <c r="L92" s="10"/>
      <c r="M92" s="10"/>
      <c r="N92" s="6"/>
      <c r="O92" s="6"/>
      <c r="P92" s="10"/>
      <c r="Q92" s="10"/>
      <c r="R92" s="6"/>
      <c r="S92" s="6"/>
      <c r="T92" s="10"/>
      <c r="U92" s="10"/>
      <c r="V92" s="6"/>
      <c r="W92" s="6"/>
      <c r="X92" s="10"/>
      <c r="Y92" s="10"/>
      <c r="Z92" s="6"/>
      <c r="AA92" s="25"/>
      <c r="AB92" s="10"/>
      <c r="AC92" s="29"/>
      <c r="AD92" s="6"/>
      <c r="AE92" s="6"/>
      <c r="AF92" s="10"/>
      <c r="AG92" s="10"/>
      <c r="AH92" s="6"/>
      <c r="AI92" s="6"/>
      <c r="AJ92" s="10"/>
      <c r="AK92" s="10"/>
      <c r="AL92" s="25"/>
      <c r="AM92" s="25"/>
      <c r="AN92" s="10"/>
      <c r="AO92" s="10"/>
      <c r="AP92" s="6"/>
      <c r="AQ92" s="6"/>
      <c r="AR92" s="10"/>
      <c r="AS92" s="10"/>
      <c r="AT92" s="6"/>
      <c r="AU92" s="6"/>
      <c r="AV92" s="10"/>
      <c r="AW92" s="10"/>
      <c r="AX92" s="6"/>
      <c r="AY92" s="6"/>
      <c r="AZ92" s="10"/>
      <c r="BA92" s="10"/>
      <c r="BB92" s="6"/>
      <c r="BC92" s="6"/>
      <c r="BD92" s="10"/>
      <c r="BE92" s="10"/>
      <c r="BF92" s="6"/>
      <c r="BG92" s="24"/>
      <c r="BH92" s="10"/>
      <c r="BI92" s="10"/>
      <c r="BJ92" s="6"/>
      <c r="BK92" s="6"/>
      <c r="BL92" s="10"/>
      <c r="BM92" s="34"/>
      <c r="BN92" s="6"/>
      <c r="BO92" s="6"/>
      <c r="BP92" s="10"/>
      <c r="BQ92" s="10"/>
      <c r="BR92" s="6"/>
      <c r="BS92" s="6"/>
      <c r="BT92" s="10"/>
      <c r="BU92" s="10"/>
      <c r="BV92" s="6"/>
      <c r="BW92" s="6"/>
      <c r="BX92" s="10"/>
      <c r="BY92" s="10"/>
      <c r="BZ92" s="6"/>
      <c r="CA92" s="6"/>
      <c r="CB92" s="10"/>
      <c r="CC92" s="10"/>
      <c r="CD92" s="6"/>
      <c r="CE92" s="6"/>
      <c r="CF92" s="10"/>
      <c r="CG92" s="10"/>
      <c r="CH92" s="6"/>
      <c r="CI92" s="6"/>
      <c r="CJ92" s="6"/>
      <c r="CK92" s="6"/>
      <c r="CL92" s="6"/>
    </row>
    <row r="93" spans="1:90" ht="16.5" x14ac:dyDescent="0.2">
      <c r="A93" s="7">
        <v>636</v>
      </c>
      <c r="B93" s="7" t="s">
        <v>265</v>
      </c>
      <c r="C93" s="8" t="s">
        <v>331</v>
      </c>
      <c r="D93" s="12" t="s">
        <v>19</v>
      </c>
      <c r="E93" s="4" t="s">
        <v>294</v>
      </c>
      <c r="F93" s="6"/>
      <c r="G93" s="18"/>
      <c r="H93" s="10"/>
      <c r="I93" s="10"/>
      <c r="J93" s="6"/>
      <c r="K93" s="6"/>
      <c r="L93" s="10"/>
      <c r="M93" s="10"/>
      <c r="N93" s="6"/>
      <c r="O93" s="6"/>
      <c r="P93" s="10"/>
      <c r="Q93" s="10"/>
      <c r="R93" s="6"/>
      <c r="S93" s="6"/>
      <c r="T93" s="10"/>
      <c r="U93" s="10"/>
      <c r="V93" s="6"/>
      <c r="W93" s="6"/>
      <c r="X93" s="10"/>
      <c r="Y93" s="10"/>
      <c r="Z93" s="6"/>
      <c r="AA93" s="25">
        <v>16</v>
      </c>
      <c r="AB93" s="10"/>
      <c r="AC93" s="29"/>
      <c r="AD93" s="6"/>
      <c r="AE93" s="6"/>
      <c r="AF93" s="10"/>
      <c r="AG93" s="10"/>
      <c r="AH93" s="6"/>
      <c r="AI93" s="6"/>
      <c r="AJ93" s="10"/>
      <c r="AK93" s="10"/>
      <c r="AL93" s="25"/>
      <c r="AM93" s="25"/>
      <c r="AN93" s="10"/>
      <c r="AO93" s="10"/>
      <c r="AP93" s="6"/>
      <c r="AQ93" s="6"/>
      <c r="AR93" s="10"/>
      <c r="AS93" s="10"/>
      <c r="AT93" s="6"/>
      <c r="AU93" s="6"/>
      <c r="AV93" s="10"/>
      <c r="AW93" s="10"/>
      <c r="AX93" s="6"/>
      <c r="AY93" s="6"/>
      <c r="AZ93" s="10"/>
      <c r="BA93" s="10"/>
      <c r="BB93" s="6"/>
      <c r="BC93" s="6"/>
      <c r="BD93" s="10"/>
      <c r="BE93" s="10"/>
      <c r="BF93" s="6"/>
      <c r="BG93" s="23">
        <v>2</v>
      </c>
      <c r="BH93" s="10"/>
      <c r="BI93" s="10"/>
      <c r="BJ93" s="6"/>
      <c r="BK93" s="6"/>
      <c r="BL93" s="10"/>
      <c r="BM93" s="34"/>
      <c r="BN93" s="6"/>
      <c r="BO93" s="6"/>
      <c r="BP93" s="10"/>
      <c r="BQ93" s="10">
        <v>30</v>
      </c>
      <c r="BR93" s="6"/>
      <c r="BS93" s="6"/>
      <c r="BT93" s="10"/>
      <c r="BU93" s="10"/>
      <c r="BV93" s="6"/>
      <c r="BW93" s="6"/>
      <c r="BX93" s="10"/>
      <c r="BY93" s="10"/>
      <c r="BZ93" s="6"/>
      <c r="CA93" s="6"/>
      <c r="CB93" s="10"/>
      <c r="CC93" s="10">
        <v>20</v>
      </c>
      <c r="CD93" s="6"/>
      <c r="CE93" s="6"/>
      <c r="CF93" s="10"/>
      <c r="CG93" s="10"/>
      <c r="CH93" s="6"/>
      <c r="CI93" s="6"/>
      <c r="CJ93" s="6"/>
      <c r="CK93" s="6"/>
      <c r="CL93" s="6"/>
    </row>
    <row r="94" spans="1:90" ht="16.5" x14ac:dyDescent="0.2">
      <c r="A94" s="7">
        <v>637</v>
      </c>
      <c r="B94" s="7" t="s">
        <v>265</v>
      </c>
      <c r="C94" s="11" t="s">
        <v>309</v>
      </c>
      <c r="D94" s="12" t="s">
        <v>13</v>
      </c>
      <c r="E94" s="4" t="s">
        <v>294</v>
      </c>
      <c r="F94" s="6"/>
      <c r="G94" s="18"/>
      <c r="H94" s="10"/>
      <c r="I94" s="10"/>
      <c r="J94" s="6"/>
      <c r="K94" s="6"/>
      <c r="L94" s="10"/>
      <c r="M94" s="10"/>
      <c r="N94" s="6"/>
      <c r="O94" s="6"/>
      <c r="P94" s="10"/>
      <c r="Q94" s="10"/>
      <c r="R94" s="6"/>
      <c r="S94" s="6"/>
      <c r="T94" s="10"/>
      <c r="U94" s="10"/>
      <c r="V94" s="6"/>
      <c r="W94" s="6"/>
      <c r="X94" s="10"/>
      <c r="Y94" s="10"/>
      <c r="Z94" s="6"/>
      <c r="AA94" s="21">
        <v>2</v>
      </c>
      <c r="AB94" s="10"/>
      <c r="AC94" s="29"/>
      <c r="AD94" s="6"/>
      <c r="AE94" s="6"/>
      <c r="AF94" s="10"/>
      <c r="AG94" s="10"/>
      <c r="AH94" s="6"/>
      <c r="AI94" s="6"/>
      <c r="AJ94" s="10"/>
      <c r="AK94" s="10"/>
      <c r="AL94" s="25"/>
      <c r="AM94" s="25"/>
      <c r="AN94" s="10"/>
      <c r="AO94" s="10"/>
      <c r="AP94" s="6"/>
      <c r="AQ94" s="6"/>
      <c r="AR94" s="10"/>
      <c r="AS94" s="10"/>
      <c r="AT94" s="6"/>
      <c r="AU94" s="6"/>
      <c r="AV94" s="10"/>
      <c r="AW94" s="10"/>
      <c r="AX94" s="6"/>
      <c r="AY94" s="6"/>
      <c r="AZ94" s="10"/>
      <c r="BA94" s="10"/>
      <c r="BB94" s="6"/>
      <c r="BC94" s="6"/>
      <c r="BD94" s="10"/>
      <c r="BE94" s="10"/>
      <c r="BF94" s="6"/>
      <c r="BG94" s="23">
        <v>1</v>
      </c>
      <c r="BH94" s="10"/>
      <c r="BI94" s="10"/>
      <c r="BJ94" s="6"/>
      <c r="BK94" s="6"/>
      <c r="BL94" s="10"/>
      <c r="BM94" s="34"/>
      <c r="BN94" s="6"/>
      <c r="BO94" s="6"/>
      <c r="BP94" s="10"/>
      <c r="BQ94" s="10">
        <v>1</v>
      </c>
      <c r="BR94" s="6"/>
      <c r="BS94" s="6"/>
      <c r="BT94" s="10"/>
      <c r="BU94" s="10"/>
      <c r="BV94" s="6"/>
      <c r="BW94" s="6"/>
      <c r="BX94" s="10"/>
      <c r="BY94" s="10"/>
      <c r="BZ94" s="6"/>
      <c r="CA94" s="6"/>
      <c r="CB94" s="10"/>
      <c r="CC94" s="10"/>
      <c r="CD94" s="6"/>
      <c r="CE94" s="6"/>
      <c r="CF94" s="10"/>
      <c r="CG94" s="10"/>
      <c r="CH94" s="6"/>
      <c r="CI94" s="6"/>
      <c r="CJ94" s="6"/>
      <c r="CK94" s="6"/>
      <c r="CL94" s="6"/>
    </row>
    <row r="95" spans="1:90" ht="16.5" x14ac:dyDescent="0.2">
      <c r="A95" s="7">
        <v>638</v>
      </c>
      <c r="B95" s="7" t="s">
        <v>265</v>
      </c>
      <c r="C95" s="11" t="s">
        <v>310</v>
      </c>
      <c r="D95" s="12" t="s">
        <v>19</v>
      </c>
      <c r="E95" s="4" t="s">
        <v>294</v>
      </c>
      <c r="F95" s="6"/>
      <c r="G95" s="18"/>
      <c r="H95" s="10"/>
      <c r="I95" s="10"/>
      <c r="J95" s="6"/>
      <c r="K95" s="6"/>
      <c r="L95" s="10"/>
      <c r="M95" s="10"/>
      <c r="N95" s="6"/>
      <c r="O95" s="6"/>
      <c r="P95" s="10"/>
      <c r="Q95" s="10"/>
      <c r="R95" s="6"/>
      <c r="S95" s="6"/>
      <c r="T95" s="10"/>
      <c r="U95" s="10"/>
      <c r="V95" s="6"/>
      <c r="W95" s="6"/>
      <c r="X95" s="10"/>
      <c r="Y95" s="10"/>
      <c r="Z95" s="6"/>
      <c r="AA95" s="21">
        <v>1</v>
      </c>
      <c r="AB95" s="10"/>
      <c r="AC95" s="29"/>
      <c r="AD95" s="6"/>
      <c r="AE95" s="6"/>
      <c r="AF95" s="10"/>
      <c r="AG95" s="10"/>
      <c r="AH95" s="6"/>
      <c r="AI95" s="6"/>
      <c r="AJ95" s="10"/>
      <c r="AK95" s="10"/>
      <c r="AL95" s="25"/>
      <c r="AM95" s="25"/>
      <c r="AN95" s="10"/>
      <c r="AO95" s="10"/>
      <c r="AP95" s="6"/>
      <c r="AQ95" s="6"/>
      <c r="AR95" s="10"/>
      <c r="AS95" s="10"/>
      <c r="AT95" s="6"/>
      <c r="AU95" s="6"/>
      <c r="AV95" s="10"/>
      <c r="AW95" s="10"/>
      <c r="AX95" s="6"/>
      <c r="AY95" s="6"/>
      <c r="AZ95" s="10"/>
      <c r="BA95" s="10"/>
      <c r="BB95" s="6"/>
      <c r="BC95" s="6">
        <v>1</v>
      </c>
      <c r="BD95" s="10"/>
      <c r="BE95" s="10"/>
      <c r="BF95" s="6"/>
      <c r="BG95" s="23"/>
      <c r="BH95" s="10"/>
      <c r="BI95" s="10"/>
      <c r="BJ95" s="6"/>
      <c r="BK95" s="6"/>
      <c r="BL95" s="10"/>
      <c r="BM95" s="34"/>
      <c r="BN95" s="6"/>
      <c r="BO95" s="6"/>
      <c r="BP95" s="10"/>
      <c r="BQ95" s="10"/>
      <c r="BR95" s="6"/>
      <c r="BS95" s="6"/>
      <c r="BT95" s="10"/>
      <c r="BU95" s="10"/>
      <c r="BV95" s="6"/>
      <c r="BW95" s="6"/>
      <c r="BX95" s="10"/>
      <c r="BY95" s="10"/>
      <c r="BZ95" s="6"/>
      <c r="CA95" s="6"/>
      <c r="CB95" s="10"/>
      <c r="CC95" s="10"/>
      <c r="CD95" s="6"/>
      <c r="CE95" s="6"/>
      <c r="CF95" s="10"/>
      <c r="CG95" s="10"/>
      <c r="CH95" s="6"/>
      <c r="CI95" s="6"/>
      <c r="CJ95" s="6"/>
      <c r="CK95" s="6"/>
      <c r="CL95" s="6"/>
    </row>
    <row r="96" spans="1:90" ht="16.5" x14ac:dyDescent="0.2">
      <c r="A96" s="7">
        <v>639</v>
      </c>
      <c r="B96" s="7" t="s">
        <v>265</v>
      </c>
      <c r="C96" s="11" t="s">
        <v>315</v>
      </c>
      <c r="D96" s="12" t="s">
        <v>19</v>
      </c>
      <c r="E96" s="4" t="s">
        <v>294</v>
      </c>
      <c r="F96" s="6"/>
      <c r="G96" s="18"/>
      <c r="H96" s="10"/>
      <c r="I96" s="10"/>
      <c r="J96" s="6"/>
      <c r="K96" s="6"/>
      <c r="L96" s="10"/>
      <c r="M96" s="10"/>
      <c r="N96" s="6"/>
      <c r="O96" s="6"/>
      <c r="P96" s="10"/>
      <c r="Q96" s="10"/>
      <c r="R96" s="6"/>
      <c r="S96" s="6"/>
      <c r="T96" s="10"/>
      <c r="U96" s="10"/>
      <c r="V96" s="6"/>
      <c r="W96" s="6"/>
      <c r="X96" s="10"/>
      <c r="Y96" s="10"/>
      <c r="Z96" s="6"/>
      <c r="AA96" s="21">
        <v>2</v>
      </c>
      <c r="AB96" s="10"/>
      <c r="AC96" s="29"/>
      <c r="AD96" s="6"/>
      <c r="AE96" s="6"/>
      <c r="AF96" s="10"/>
      <c r="AG96" s="10"/>
      <c r="AH96" s="6"/>
      <c r="AI96" s="6"/>
      <c r="AJ96" s="10"/>
      <c r="AK96" s="10"/>
      <c r="AL96" s="25"/>
      <c r="AM96" s="25"/>
      <c r="AN96" s="10"/>
      <c r="AO96" s="10"/>
      <c r="AP96" s="6"/>
      <c r="AQ96" s="6"/>
      <c r="AR96" s="10"/>
      <c r="AS96" s="10"/>
      <c r="AT96" s="6"/>
      <c r="AU96" s="6"/>
      <c r="AV96" s="10"/>
      <c r="AW96" s="10"/>
      <c r="AX96" s="6"/>
      <c r="AY96" s="6"/>
      <c r="AZ96" s="10"/>
      <c r="BA96" s="10"/>
      <c r="BB96" s="6"/>
      <c r="BC96" s="6"/>
      <c r="BD96" s="10"/>
      <c r="BE96" s="10"/>
      <c r="BF96" s="6"/>
      <c r="BG96" s="23"/>
      <c r="BH96" s="10"/>
      <c r="BI96" s="10"/>
      <c r="BJ96" s="6"/>
      <c r="BK96" s="6"/>
      <c r="BL96" s="10"/>
      <c r="BM96" s="34"/>
      <c r="BN96" s="6"/>
      <c r="BO96" s="6"/>
      <c r="BP96" s="10"/>
      <c r="BQ96" s="10"/>
      <c r="BR96" s="6"/>
      <c r="BS96" s="6"/>
      <c r="BT96" s="10"/>
      <c r="BU96" s="10"/>
      <c r="BV96" s="6"/>
      <c r="BW96" s="6"/>
      <c r="BX96" s="10"/>
      <c r="BY96" s="10"/>
      <c r="BZ96" s="6"/>
      <c r="CA96" s="6"/>
      <c r="CB96" s="10"/>
      <c r="CC96" s="10"/>
      <c r="CD96" s="6"/>
      <c r="CE96" s="6"/>
      <c r="CF96" s="10"/>
      <c r="CG96" s="10"/>
      <c r="CH96" s="6"/>
      <c r="CI96" s="6"/>
      <c r="CJ96" s="6"/>
      <c r="CK96" s="6"/>
      <c r="CL96" s="6"/>
    </row>
    <row r="97" spans="1:90" ht="16.5" x14ac:dyDescent="0.2">
      <c r="A97" s="7">
        <v>640</v>
      </c>
      <c r="B97" s="7" t="s">
        <v>265</v>
      </c>
      <c r="C97" s="11" t="s">
        <v>316</v>
      </c>
      <c r="D97" s="12" t="s">
        <v>25</v>
      </c>
      <c r="E97" s="4" t="s">
        <v>294</v>
      </c>
      <c r="F97" s="6"/>
      <c r="G97" s="18"/>
      <c r="H97" s="10"/>
      <c r="I97" s="10"/>
      <c r="J97" s="6"/>
      <c r="K97" s="6"/>
      <c r="L97" s="10"/>
      <c r="M97" s="10"/>
      <c r="N97" s="6"/>
      <c r="O97" s="6"/>
      <c r="P97" s="10"/>
      <c r="Q97" s="10"/>
      <c r="R97" s="6"/>
      <c r="S97" s="6"/>
      <c r="T97" s="10"/>
      <c r="U97" s="10"/>
      <c r="V97" s="6"/>
      <c r="W97" s="6"/>
      <c r="X97" s="10"/>
      <c r="Y97" s="10"/>
      <c r="Z97" s="6"/>
      <c r="AA97" s="21"/>
      <c r="AB97" s="10"/>
      <c r="AC97" s="10"/>
      <c r="AD97" s="6"/>
      <c r="AE97" s="6"/>
      <c r="AF97" s="10"/>
      <c r="AG97" s="10"/>
      <c r="AH97" s="6"/>
      <c r="AI97" s="6"/>
      <c r="AJ97" s="10"/>
      <c r="AK97" s="10"/>
      <c r="AL97" s="25"/>
      <c r="AM97" s="25"/>
      <c r="AN97" s="10"/>
      <c r="AO97" s="10"/>
      <c r="AP97" s="6"/>
      <c r="AQ97" s="6"/>
      <c r="AR97" s="10"/>
      <c r="AS97" s="10"/>
      <c r="AT97" s="6"/>
      <c r="AU97" s="6"/>
      <c r="AV97" s="10"/>
      <c r="AW97" s="10"/>
      <c r="AX97" s="6"/>
      <c r="AY97" s="6"/>
      <c r="AZ97" s="10"/>
      <c r="BA97" s="10"/>
      <c r="BB97" s="6">
        <v>4</v>
      </c>
      <c r="BC97" s="6">
        <v>4</v>
      </c>
      <c r="BD97" s="10"/>
      <c r="BE97" s="10"/>
      <c r="BF97" s="6"/>
      <c r="BG97" s="23"/>
      <c r="BH97" s="10"/>
      <c r="BI97" s="10"/>
      <c r="BJ97" s="6"/>
      <c r="BK97" s="6"/>
      <c r="BL97" s="10"/>
      <c r="BM97" s="10"/>
      <c r="BN97" s="6"/>
      <c r="BO97" s="6"/>
      <c r="BP97" s="10"/>
      <c r="BQ97" s="10"/>
      <c r="BR97" s="6"/>
      <c r="BS97" s="6"/>
      <c r="BT97" s="10"/>
      <c r="BU97" s="10"/>
      <c r="BV97" s="6"/>
      <c r="BW97" s="6"/>
      <c r="BX97" s="10"/>
      <c r="BY97" s="10"/>
      <c r="BZ97" s="6"/>
      <c r="CA97" s="6"/>
      <c r="CB97" s="10"/>
      <c r="CC97" s="10"/>
      <c r="CD97" s="6"/>
      <c r="CE97" s="6"/>
      <c r="CF97" s="10"/>
      <c r="CG97" s="10"/>
      <c r="CH97" s="6"/>
      <c r="CI97" s="6"/>
      <c r="CJ97" s="6"/>
      <c r="CK97" s="6"/>
      <c r="CL97" s="6"/>
    </row>
    <row r="98" spans="1:90" ht="16.5" x14ac:dyDescent="0.2">
      <c r="A98" s="7">
        <v>641</v>
      </c>
      <c r="B98" s="7" t="s">
        <v>265</v>
      </c>
      <c r="C98" s="11" t="s">
        <v>318</v>
      </c>
      <c r="D98" s="12" t="s">
        <v>25</v>
      </c>
      <c r="E98" s="4" t="s">
        <v>294</v>
      </c>
      <c r="F98" s="6"/>
      <c r="G98" s="18"/>
      <c r="H98" s="10"/>
      <c r="I98" s="10"/>
      <c r="J98" s="6"/>
      <c r="K98" s="6"/>
      <c r="L98" s="10"/>
      <c r="M98" s="10"/>
      <c r="N98" s="6"/>
      <c r="O98" s="6"/>
      <c r="P98" s="10"/>
      <c r="Q98" s="10"/>
      <c r="R98" s="6"/>
      <c r="S98" s="6"/>
      <c r="T98" s="10"/>
      <c r="U98" s="10"/>
      <c r="V98" s="6"/>
      <c r="W98" s="6"/>
      <c r="X98" s="10"/>
      <c r="Y98" s="10"/>
      <c r="Z98" s="6"/>
      <c r="AA98" s="21"/>
      <c r="AB98" s="10"/>
      <c r="AC98" s="10"/>
      <c r="AD98" s="6"/>
      <c r="AE98" s="6"/>
      <c r="AF98" s="10"/>
      <c r="AG98" s="10"/>
      <c r="AH98" s="6"/>
      <c r="AI98" s="6"/>
      <c r="AJ98" s="10"/>
      <c r="AK98" s="10"/>
      <c r="AL98" s="25"/>
      <c r="AM98" s="25"/>
      <c r="AN98" s="10"/>
      <c r="AO98" s="10"/>
      <c r="AP98" s="6"/>
      <c r="AQ98" s="6"/>
      <c r="AR98" s="10"/>
      <c r="AS98" s="10"/>
      <c r="AT98" s="6"/>
      <c r="AU98" s="6"/>
      <c r="AV98" s="10"/>
      <c r="AW98" s="10"/>
      <c r="AX98" s="6"/>
      <c r="AY98" s="6"/>
      <c r="AZ98" s="10"/>
      <c r="BA98" s="10"/>
      <c r="BB98" s="6">
        <v>2</v>
      </c>
      <c r="BC98" s="6">
        <v>2</v>
      </c>
      <c r="BD98" s="10"/>
      <c r="BE98" s="10"/>
      <c r="BF98" s="6"/>
      <c r="BG98" s="23"/>
      <c r="BH98" s="10"/>
      <c r="BI98" s="10"/>
      <c r="BJ98" s="6"/>
      <c r="BK98" s="6"/>
      <c r="BL98" s="10"/>
      <c r="BM98" s="10"/>
      <c r="BN98" s="6"/>
      <c r="BO98" s="6"/>
      <c r="BP98" s="10"/>
      <c r="BQ98" s="10"/>
      <c r="BR98" s="6"/>
      <c r="BS98" s="6"/>
      <c r="BT98" s="10"/>
      <c r="BU98" s="10"/>
      <c r="BV98" s="6"/>
      <c r="BW98" s="6"/>
      <c r="BX98" s="10"/>
      <c r="BY98" s="10"/>
      <c r="BZ98" s="6"/>
      <c r="CA98" s="6"/>
      <c r="CB98" s="10"/>
      <c r="CC98" s="10"/>
      <c r="CD98" s="6"/>
      <c r="CE98" s="6"/>
      <c r="CF98" s="10"/>
      <c r="CG98" s="10"/>
      <c r="CH98" s="6"/>
      <c r="CI98" s="6"/>
      <c r="CJ98" s="6"/>
      <c r="CK98" s="6"/>
      <c r="CL98" s="6"/>
    </row>
    <row r="99" spans="1:90" ht="16.5" x14ac:dyDescent="0.2">
      <c r="A99" s="7">
        <v>642</v>
      </c>
      <c r="B99" s="7" t="s">
        <v>265</v>
      </c>
      <c r="C99" s="11" t="s">
        <v>317</v>
      </c>
      <c r="D99" s="12" t="s">
        <v>13</v>
      </c>
      <c r="E99" s="4" t="s">
        <v>294</v>
      </c>
      <c r="F99" s="6"/>
      <c r="G99" s="18"/>
      <c r="H99" s="10"/>
      <c r="I99" s="10"/>
      <c r="J99" s="6"/>
      <c r="K99" s="6"/>
      <c r="L99" s="10"/>
      <c r="M99" s="10"/>
      <c r="N99" s="6"/>
      <c r="O99" s="6"/>
      <c r="P99" s="10"/>
      <c r="Q99" s="10"/>
      <c r="R99" s="6"/>
      <c r="S99" s="6"/>
      <c r="T99" s="10"/>
      <c r="U99" s="10"/>
      <c r="V99" s="6"/>
      <c r="W99" s="6"/>
      <c r="X99" s="10"/>
      <c r="Y99" s="10"/>
      <c r="Z99" s="6"/>
      <c r="AA99" s="21"/>
      <c r="AB99" s="10"/>
      <c r="AC99" s="10"/>
      <c r="AD99" s="6"/>
      <c r="AE99" s="6"/>
      <c r="AF99" s="10"/>
      <c r="AG99" s="10"/>
      <c r="AH99" s="6"/>
      <c r="AI99" s="6"/>
      <c r="AJ99" s="10"/>
      <c r="AK99" s="10"/>
      <c r="AL99" s="25"/>
      <c r="AM99" s="25"/>
      <c r="AN99" s="10"/>
      <c r="AO99" s="10"/>
      <c r="AP99" s="6"/>
      <c r="AQ99" s="6"/>
      <c r="AR99" s="10"/>
      <c r="AS99" s="10"/>
      <c r="AT99" s="6"/>
      <c r="AU99" s="6"/>
      <c r="AV99" s="10"/>
      <c r="AW99" s="10"/>
      <c r="AX99" s="6"/>
      <c r="AY99" s="6"/>
      <c r="AZ99" s="10"/>
      <c r="BA99" s="10"/>
      <c r="BB99" s="6">
        <v>0</v>
      </c>
      <c r="BC99" s="6">
        <v>1</v>
      </c>
      <c r="BD99" s="10"/>
      <c r="BE99" s="10"/>
      <c r="BF99" s="6"/>
      <c r="BG99" s="23"/>
      <c r="BH99" s="10"/>
      <c r="BI99" s="10"/>
      <c r="BJ99" s="6"/>
      <c r="BK99" s="6"/>
      <c r="BL99" s="10"/>
      <c r="BM99" s="10"/>
      <c r="BN99" s="6"/>
      <c r="BO99" s="6"/>
      <c r="BP99" s="10"/>
      <c r="BQ99" s="10"/>
      <c r="BR99" s="6"/>
      <c r="BS99" s="6"/>
      <c r="BT99" s="10"/>
      <c r="BU99" s="10"/>
      <c r="BV99" s="6"/>
      <c r="BW99" s="6"/>
      <c r="BX99" s="10"/>
      <c r="BY99" s="10"/>
      <c r="BZ99" s="6"/>
      <c r="CA99" s="6"/>
      <c r="CB99" s="10"/>
      <c r="CC99" s="10"/>
      <c r="CD99" s="6"/>
      <c r="CE99" s="6"/>
      <c r="CF99" s="10"/>
      <c r="CG99" s="10"/>
      <c r="CH99" s="6"/>
      <c r="CI99" s="6"/>
      <c r="CJ99" s="6"/>
      <c r="CK99" s="6"/>
      <c r="CL99" s="6"/>
    </row>
    <row r="100" spans="1:90" ht="16.5" x14ac:dyDescent="0.2">
      <c r="A100" s="7">
        <v>644</v>
      </c>
      <c r="B100" s="7" t="s">
        <v>265</v>
      </c>
      <c r="C100" s="11" t="s">
        <v>321</v>
      </c>
      <c r="D100" s="12" t="s">
        <v>25</v>
      </c>
      <c r="E100" s="4" t="s">
        <v>294</v>
      </c>
      <c r="F100" s="6"/>
      <c r="G100" s="18"/>
      <c r="H100" s="10"/>
      <c r="I100" s="10"/>
      <c r="J100" s="6"/>
      <c r="K100" s="6"/>
      <c r="L100" s="10"/>
      <c r="M100" s="10"/>
      <c r="N100" s="6"/>
      <c r="O100" s="6"/>
      <c r="P100" s="10"/>
      <c r="Q100" s="10"/>
      <c r="R100" s="6"/>
      <c r="S100" s="6"/>
      <c r="T100" s="10"/>
      <c r="U100" s="10"/>
      <c r="V100" s="6"/>
      <c r="W100" s="6"/>
      <c r="X100" s="10"/>
      <c r="Y100" s="10"/>
      <c r="Z100" s="6"/>
      <c r="AA100" s="21"/>
      <c r="AB100" s="10">
        <v>3</v>
      </c>
      <c r="AC100" s="10">
        <v>5</v>
      </c>
      <c r="AD100" s="6"/>
      <c r="AE100" s="6"/>
      <c r="AF100" s="10"/>
      <c r="AG100" s="10"/>
      <c r="AH100" s="6"/>
      <c r="AI100" s="6"/>
      <c r="AJ100" s="10"/>
      <c r="AK100" s="10"/>
      <c r="AL100" s="25"/>
      <c r="AM100" s="25"/>
      <c r="AN100" s="10"/>
      <c r="AO100" s="10"/>
      <c r="AP100" s="6"/>
      <c r="AQ100" s="6"/>
      <c r="AR100" s="10"/>
      <c r="AS100" s="10"/>
      <c r="AT100" s="6"/>
      <c r="AU100" s="6"/>
      <c r="AV100" s="10"/>
      <c r="AW100" s="10"/>
      <c r="AX100" s="6"/>
      <c r="AY100" s="6"/>
      <c r="AZ100" s="10"/>
      <c r="BA100" s="10"/>
      <c r="BB100" s="6"/>
      <c r="BC100" s="6"/>
      <c r="BD100" s="10"/>
      <c r="BE100" s="10"/>
      <c r="BF100" s="6"/>
      <c r="BG100" s="23"/>
      <c r="BH100" s="10"/>
      <c r="BI100" s="10"/>
      <c r="BJ100" s="6"/>
      <c r="BK100" s="6"/>
      <c r="BL100" s="10"/>
      <c r="BM100" s="10"/>
      <c r="BN100" s="6"/>
      <c r="BO100" s="6"/>
      <c r="BP100" s="10"/>
      <c r="BQ100" s="10"/>
      <c r="BR100" s="6"/>
      <c r="BS100" s="6"/>
      <c r="BT100" s="10"/>
      <c r="BU100" s="10"/>
      <c r="BV100" s="6"/>
      <c r="BW100" s="6"/>
      <c r="BX100" s="10"/>
      <c r="BY100" s="10"/>
      <c r="BZ100" s="6"/>
      <c r="CA100" s="6"/>
      <c r="CB100" s="10"/>
      <c r="CC100" s="10"/>
      <c r="CD100" s="6"/>
      <c r="CE100" s="6"/>
      <c r="CF100" s="10"/>
      <c r="CG100" s="10"/>
      <c r="CH100" s="6"/>
      <c r="CI100" s="6"/>
      <c r="CJ100" s="6"/>
      <c r="CK100" s="6"/>
      <c r="CL100" s="6"/>
    </row>
    <row r="101" spans="1:90" ht="16.5" x14ac:dyDescent="0.2">
      <c r="A101" s="7">
        <v>645</v>
      </c>
      <c r="B101" s="7" t="s">
        <v>265</v>
      </c>
      <c r="C101" s="11" t="s">
        <v>322</v>
      </c>
      <c r="D101" s="12" t="s">
        <v>19</v>
      </c>
      <c r="E101" s="4" t="s">
        <v>328</v>
      </c>
      <c r="F101" s="6"/>
      <c r="G101" s="18"/>
      <c r="H101" s="10"/>
      <c r="I101" s="10"/>
      <c r="J101" s="6"/>
      <c r="K101" s="6"/>
      <c r="L101" s="10"/>
      <c r="M101" s="10"/>
      <c r="N101" s="6"/>
      <c r="O101" s="6"/>
      <c r="P101" s="10"/>
      <c r="Q101" s="10"/>
      <c r="R101" s="6"/>
      <c r="S101" s="6"/>
      <c r="T101" s="10"/>
      <c r="U101" s="10"/>
      <c r="V101" s="6"/>
      <c r="W101" s="6"/>
      <c r="X101" s="10"/>
      <c r="Y101" s="10"/>
      <c r="Z101" s="6"/>
      <c r="AA101" s="21"/>
      <c r="AB101" s="10">
        <v>1</v>
      </c>
      <c r="AC101" s="10">
        <v>1</v>
      </c>
      <c r="AD101" s="6"/>
      <c r="AE101" s="6"/>
      <c r="AF101" s="10"/>
      <c r="AG101" s="10"/>
      <c r="AH101" s="6"/>
      <c r="AI101" s="6"/>
      <c r="AJ101" s="10"/>
      <c r="AK101" s="10"/>
      <c r="AL101" s="25"/>
      <c r="AM101" s="25"/>
      <c r="AN101" s="10"/>
      <c r="AO101" s="10"/>
      <c r="AP101" s="6"/>
      <c r="AQ101" s="6"/>
      <c r="AR101" s="10"/>
      <c r="AS101" s="10"/>
      <c r="AT101" s="6"/>
      <c r="AU101" s="6"/>
      <c r="AV101" s="10"/>
      <c r="AW101" s="10"/>
      <c r="AX101" s="6"/>
      <c r="AY101" s="6"/>
      <c r="AZ101" s="10"/>
      <c r="BA101" s="10"/>
      <c r="BB101" s="6"/>
      <c r="BC101" s="6"/>
      <c r="BD101" s="10"/>
      <c r="BE101" s="10"/>
      <c r="BF101" s="6"/>
      <c r="BG101" s="23"/>
      <c r="BH101" s="10"/>
      <c r="BI101" s="10"/>
      <c r="BJ101" s="6"/>
      <c r="BK101" s="6"/>
      <c r="BL101" s="10"/>
      <c r="BM101" s="10"/>
      <c r="BN101" s="6"/>
      <c r="BO101" s="6"/>
      <c r="BP101" s="10"/>
      <c r="BQ101" s="10"/>
      <c r="BR101" s="6"/>
      <c r="BS101" s="6"/>
      <c r="BT101" s="10"/>
      <c r="BU101" s="10"/>
      <c r="BV101" s="6"/>
      <c r="BW101" s="6"/>
      <c r="BX101" s="10"/>
      <c r="BY101" s="10"/>
      <c r="BZ101" s="6"/>
      <c r="CA101" s="6"/>
      <c r="CB101" s="10"/>
      <c r="CC101" s="10"/>
      <c r="CD101" s="6"/>
      <c r="CE101" s="6"/>
      <c r="CF101" s="10"/>
      <c r="CG101" s="10"/>
      <c r="CH101" s="6"/>
      <c r="CI101" s="6"/>
      <c r="CJ101" s="6"/>
      <c r="CK101" s="6"/>
      <c r="CL101" s="6"/>
    </row>
    <row r="102" spans="1:90" ht="16.5" x14ac:dyDescent="0.2">
      <c r="A102" s="7">
        <v>646</v>
      </c>
      <c r="B102" s="7" t="s">
        <v>265</v>
      </c>
      <c r="C102" s="11" t="s">
        <v>323</v>
      </c>
      <c r="D102" s="12" t="s">
        <v>19</v>
      </c>
      <c r="E102" s="4" t="s">
        <v>294</v>
      </c>
      <c r="F102" s="6"/>
      <c r="G102" s="18"/>
      <c r="H102" s="10"/>
      <c r="I102" s="10"/>
      <c r="J102" s="6"/>
      <c r="K102" s="6"/>
      <c r="L102" s="10"/>
      <c r="M102" s="10"/>
      <c r="N102" s="6"/>
      <c r="O102" s="6"/>
      <c r="P102" s="10"/>
      <c r="Q102" s="10"/>
      <c r="R102" s="6"/>
      <c r="S102" s="6"/>
      <c r="T102" s="10"/>
      <c r="U102" s="10"/>
      <c r="V102" s="6"/>
      <c r="W102" s="6"/>
      <c r="X102" s="10"/>
      <c r="Y102" s="10"/>
      <c r="Z102" s="6"/>
      <c r="AA102" s="21"/>
      <c r="AB102" s="10">
        <v>1</v>
      </c>
      <c r="AC102" s="10">
        <v>1</v>
      </c>
      <c r="AD102" s="6"/>
      <c r="AE102" s="6"/>
      <c r="AF102" s="10"/>
      <c r="AG102" s="10"/>
      <c r="AH102" s="6"/>
      <c r="AI102" s="6"/>
      <c r="AJ102" s="10"/>
      <c r="AK102" s="10"/>
      <c r="AL102" s="25"/>
      <c r="AM102" s="25"/>
      <c r="AN102" s="10"/>
      <c r="AO102" s="10"/>
      <c r="AP102" s="6"/>
      <c r="AQ102" s="6"/>
      <c r="AR102" s="10"/>
      <c r="AS102" s="10"/>
      <c r="AT102" s="6"/>
      <c r="AU102" s="6"/>
      <c r="AV102" s="10"/>
      <c r="AW102" s="10"/>
      <c r="AX102" s="6"/>
      <c r="AY102" s="6"/>
      <c r="AZ102" s="10"/>
      <c r="BA102" s="10"/>
      <c r="BB102" s="6"/>
      <c r="BC102" s="6"/>
      <c r="BD102" s="10"/>
      <c r="BE102" s="10"/>
      <c r="BF102" s="6"/>
      <c r="BG102" s="23"/>
      <c r="BH102" s="10"/>
      <c r="BI102" s="10"/>
      <c r="BJ102" s="6"/>
      <c r="BK102" s="6"/>
      <c r="BL102" s="10"/>
      <c r="BM102" s="10"/>
      <c r="BN102" s="6"/>
      <c r="BO102" s="6"/>
      <c r="BP102" s="10"/>
      <c r="BQ102" s="10"/>
      <c r="BR102" s="6"/>
      <c r="BS102" s="6"/>
      <c r="BT102" s="10"/>
      <c r="BU102" s="10"/>
      <c r="BV102" s="6"/>
      <c r="BW102" s="6"/>
      <c r="BX102" s="10"/>
      <c r="BY102" s="10"/>
      <c r="BZ102" s="6"/>
      <c r="CA102" s="6"/>
      <c r="CB102" s="10"/>
      <c r="CC102" s="10"/>
      <c r="CD102" s="6"/>
      <c r="CE102" s="6"/>
      <c r="CF102" s="10"/>
      <c r="CG102" s="10"/>
      <c r="CH102" s="6"/>
      <c r="CI102" s="6"/>
      <c r="CJ102" s="6"/>
      <c r="CK102" s="6"/>
      <c r="CL102" s="6"/>
    </row>
    <row r="103" spans="1:90" ht="16.5" x14ac:dyDescent="0.2">
      <c r="A103" s="7">
        <v>647</v>
      </c>
      <c r="B103" s="7" t="s">
        <v>265</v>
      </c>
      <c r="C103" s="11" t="s">
        <v>324</v>
      </c>
      <c r="D103" s="12" t="s">
        <v>25</v>
      </c>
      <c r="E103" s="4" t="s">
        <v>294</v>
      </c>
      <c r="F103" s="6"/>
      <c r="G103" s="18"/>
      <c r="H103" s="10"/>
      <c r="I103" s="10"/>
      <c r="J103" s="6"/>
      <c r="K103" s="6"/>
      <c r="L103" s="10"/>
      <c r="M103" s="10"/>
      <c r="N103" s="6"/>
      <c r="O103" s="6"/>
      <c r="P103" s="10"/>
      <c r="Q103" s="10"/>
      <c r="R103" s="6"/>
      <c r="S103" s="6"/>
      <c r="T103" s="10"/>
      <c r="U103" s="10"/>
      <c r="V103" s="6"/>
      <c r="W103" s="6"/>
      <c r="X103" s="10"/>
      <c r="Y103" s="10"/>
      <c r="Z103" s="6"/>
      <c r="AA103" s="21"/>
      <c r="AB103" s="10">
        <v>0</v>
      </c>
      <c r="AC103" s="10">
        <v>2</v>
      </c>
      <c r="AD103" s="6"/>
      <c r="AE103" s="6"/>
      <c r="AF103" s="10"/>
      <c r="AG103" s="10"/>
      <c r="AH103" s="6"/>
      <c r="AI103" s="6"/>
      <c r="AJ103" s="10"/>
      <c r="AK103" s="10"/>
      <c r="AL103" s="25"/>
      <c r="AM103" s="25"/>
      <c r="AN103" s="10"/>
      <c r="AO103" s="10"/>
      <c r="AP103" s="6"/>
      <c r="AQ103" s="6"/>
      <c r="AR103" s="10"/>
      <c r="AS103" s="10"/>
      <c r="AT103" s="6"/>
      <c r="AU103" s="6"/>
      <c r="AV103" s="10"/>
      <c r="AW103" s="10"/>
      <c r="AX103" s="6"/>
      <c r="AY103" s="6"/>
      <c r="AZ103" s="10"/>
      <c r="BA103" s="10"/>
      <c r="BB103" s="6"/>
      <c r="BC103" s="6"/>
      <c r="BD103" s="10"/>
      <c r="BE103" s="10"/>
      <c r="BF103" s="6"/>
      <c r="BG103" s="23"/>
      <c r="BH103" s="10"/>
      <c r="BI103" s="10"/>
      <c r="BJ103" s="6"/>
      <c r="BK103" s="6"/>
      <c r="BL103" s="10"/>
      <c r="BM103" s="10"/>
      <c r="BN103" s="6"/>
      <c r="BO103" s="6"/>
      <c r="BP103" s="10"/>
      <c r="BQ103" s="10"/>
      <c r="BR103" s="6"/>
      <c r="BS103" s="6"/>
      <c r="BT103" s="10"/>
      <c r="BU103" s="10"/>
      <c r="BV103" s="6"/>
      <c r="BW103" s="6"/>
      <c r="BX103" s="10"/>
      <c r="BY103" s="10"/>
      <c r="BZ103" s="6"/>
      <c r="CA103" s="6"/>
      <c r="CB103" s="10"/>
      <c r="CC103" s="10"/>
      <c r="CD103" s="6"/>
      <c r="CE103" s="6"/>
      <c r="CF103" s="10"/>
      <c r="CG103" s="10"/>
      <c r="CH103" s="6"/>
      <c r="CI103" s="6"/>
      <c r="CJ103" s="6"/>
      <c r="CK103" s="6"/>
      <c r="CL103" s="6"/>
    </row>
    <row r="104" spans="1:90" ht="16.5" x14ac:dyDescent="0.2">
      <c r="A104" s="7">
        <v>648</v>
      </c>
      <c r="B104" s="7" t="s">
        <v>265</v>
      </c>
      <c r="C104" s="11" t="s">
        <v>325</v>
      </c>
      <c r="D104" s="12" t="s">
        <v>25</v>
      </c>
      <c r="E104" s="4" t="s">
        <v>294</v>
      </c>
      <c r="F104" s="6"/>
      <c r="G104" s="18"/>
      <c r="H104" s="10"/>
      <c r="I104" s="10"/>
      <c r="J104" s="6"/>
      <c r="K104" s="6"/>
      <c r="L104" s="10"/>
      <c r="M104" s="10"/>
      <c r="N104" s="6"/>
      <c r="O104" s="6"/>
      <c r="P104" s="10"/>
      <c r="Q104" s="10"/>
      <c r="R104" s="6"/>
      <c r="S104" s="6"/>
      <c r="T104" s="10"/>
      <c r="U104" s="10"/>
      <c r="V104" s="6"/>
      <c r="W104" s="6"/>
      <c r="X104" s="10"/>
      <c r="Y104" s="10"/>
      <c r="Z104" s="6"/>
      <c r="AA104" s="21"/>
      <c r="AB104" s="10">
        <v>0</v>
      </c>
      <c r="AC104" s="10">
        <v>1</v>
      </c>
      <c r="AD104" s="6"/>
      <c r="AE104" s="6"/>
      <c r="AF104" s="10"/>
      <c r="AG104" s="10"/>
      <c r="AH104" s="6"/>
      <c r="AI104" s="6"/>
      <c r="AJ104" s="10"/>
      <c r="AK104" s="10"/>
      <c r="AL104" s="25"/>
      <c r="AM104" s="25"/>
      <c r="AN104" s="10"/>
      <c r="AO104" s="10"/>
      <c r="AP104" s="6"/>
      <c r="AQ104" s="6"/>
      <c r="AR104" s="10"/>
      <c r="AS104" s="10"/>
      <c r="AT104" s="6"/>
      <c r="AU104" s="6"/>
      <c r="AV104" s="10"/>
      <c r="AW104" s="10"/>
      <c r="AX104" s="6"/>
      <c r="AY104" s="6"/>
      <c r="AZ104" s="10"/>
      <c r="BA104" s="10"/>
      <c r="BB104" s="6"/>
      <c r="BC104" s="6"/>
      <c r="BD104" s="10"/>
      <c r="BE104" s="10"/>
      <c r="BF104" s="6"/>
      <c r="BG104" s="23"/>
      <c r="BH104" s="10"/>
      <c r="BI104" s="10"/>
      <c r="BJ104" s="6"/>
      <c r="BK104" s="6"/>
      <c r="BL104" s="10"/>
      <c r="BM104" s="10"/>
      <c r="BN104" s="6"/>
      <c r="BO104" s="6"/>
      <c r="BP104" s="10"/>
      <c r="BQ104" s="10"/>
      <c r="BR104" s="6"/>
      <c r="BS104" s="6"/>
      <c r="BT104" s="10"/>
      <c r="BU104" s="10"/>
      <c r="BV104" s="6"/>
      <c r="BW104" s="6"/>
      <c r="BX104" s="10"/>
      <c r="BY104" s="10"/>
      <c r="BZ104" s="6"/>
      <c r="CA104" s="6"/>
      <c r="CB104" s="10"/>
      <c r="CC104" s="10"/>
      <c r="CD104" s="6"/>
      <c r="CE104" s="6"/>
      <c r="CF104" s="10"/>
      <c r="CG104" s="10"/>
      <c r="CH104" s="6"/>
      <c r="CI104" s="6"/>
      <c r="CJ104" s="6"/>
      <c r="CK104" s="6"/>
      <c r="CL104" s="6"/>
    </row>
    <row r="105" spans="1:90" ht="16.5" x14ac:dyDescent="0.2">
      <c r="A105" s="7">
        <v>649</v>
      </c>
      <c r="B105" s="7" t="s">
        <v>265</v>
      </c>
      <c r="C105" s="11" t="s">
        <v>326</v>
      </c>
      <c r="D105" s="12" t="s">
        <v>25</v>
      </c>
      <c r="E105" s="4" t="s">
        <v>294</v>
      </c>
      <c r="F105" s="6"/>
      <c r="G105" s="18"/>
      <c r="H105" s="10"/>
      <c r="I105" s="10"/>
      <c r="J105" s="6"/>
      <c r="K105" s="6"/>
      <c r="L105" s="10"/>
      <c r="M105" s="10"/>
      <c r="N105" s="6"/>
      <c r="O105" s="6"/>
      <c r="P105" s="10"/>
      <c r="Q105" s="10"/>
      <c r="R105" s="6"/>
      <c r="S105" s="6"/>
      <c r="T105" s="10"/>
      <c r="U105" s="10"/>
      <c r="V105" s="6"/>
      <c r="W105" s="6"/>
      <c r="X105" s="10"/>
      <c r="Y105" s="10"/>
      <c r="Z105" s="6"/>
      <c r="AA105" s="21"/>
      <c r="AB105" s="10">
        <v>0</v>
      </c>
      <c r="AC105" s="10">
        <v>1</v>
      </c>
      <c r="AD105" s="6"/>
      <c r="AE105" s="6"/>
      <c r="AF105" s="10"/>
      <c r="AG105" s="10"/>
      <c r="AH105" s="6"/>
      <c r="AI105" s="6"/>
      <c r="AJ105" s="10"/>
      <c r="AK105" s="10"/>
      <c r="AL105" s="25"/>
      <c r="AM105" s="25"/>
      <c r="AN105" s="10"/>
      <c r="AO105" s="10"/>
      <c r="AP105" s="6"/>
      <c r="AQ105" s="6"/>
      <c r="AR105" s="10"/>
      <c r="AS105" s="10"/>
      <c r="AT105" s="6"/>
      <c r="AU105" s="6"/>
      <c r="AV105" s="10"/>
      <c r="AW105" s="10"/>
      <c r="AX105" s="6"/>
      <c r="AY105" s="6"/>
      <c r="AZ105" s="10"/>
      <c r="BA105" s="10"/>
      <c r="BB105" s="6"/>
      <c r="BC105" s="6"/>
      <c r="BD105" s="10"/>
      <c r="BE105" s="10"/>
      <c r="BF105" s="6"/>
      <c r="BG105" s="23"/>
      <c r="BH105" s="10"/>
      <c r="BI105" s="10"/>
      <c r="BJ105" s="6"/>
      <c r="BK105" s="6"/>
      <c r="BL105" s="10"/>
      <c r="BM105" s="10"/>
      <c r="BN105" s="6"/>
      <c r="BO105" s="6"/>
      <c r="BP105" s="10"/>
      <c r="BQ105" s="10"/>
      <c r="BR105" s="6"/>
      <c r="BS105" s="6"/>
      <c r="BT105" s="10"/>
      <c r="BU105" s="10"/>
      <c r="BV105" s="6"/>
      <c r="BW105" s="6"/>
      <c r="BX105" s="10"/>
      <c r="BY105" s="10"/>
      <c r="BZ105" s="6"/>
      <c r="CA105" s="6"/>
      <c r="CB105" s="10"/>
      <c r="CC105" s="10"/>
      <c r="CD105" s="6"/>
      <c r="CE105" s="6"/>
      <c r="CF105" s="10"/>
      <c r="CG105" s="10"/>
      <c r="CH105" s="6"/>
      <c r="CI105" s="6"/>
      <c r="CJ105" s="6"/>
      <c r="CK105" s="6"/>
      <c r="CL105" s="6"/>
    </row>
    <row r="106" spans="1:90" ht="31.5" x14ac:dyDescent="0.2">
      <c r="A106" s="7">
        <v>650</v>
      </c>
      <c r="B106" s="7" t="s">
        <v>265</v>
      </c>
      <c r="C106" s="11" t="s">
        <v>330</v>
      </c>
      <c r="D106" s="12" t="s">
        <v>25</v>
      </c>
      <c r="E106" s="4" t="s">
        <v>329</v>
      </c>
      <c r="F106" s="6"/>
      <c r="G106" s="18"/>
      <c r="H106" s="10"/>
      <c r="I106" s="10"/>
      <c r="J106" s="6"/>
      <c r="K106" s="6"/>
      <c r="L106" s="10"/>
      <c r="M106" s="10"/>
      <c r="N106" s="6"/>
      <c r="O106" s="6"/>
      <c r="P106" s="10"/>
      <c r="Q106" s="10"/>
      <c r="R106" s="6"/>
      <c r="S106" s="6"/>
      <c r="T106" s="10"/>
      <c r="U106" s="10"/>
      <c r="V106" s="6"/>
      <c r="W106" s="6"/>
      <c r="X106" s="10"/>
      <c r="Y106" s="10"/>
      <c r="Z106" s="6"/>
      <c r="AA106" s="21"/>
      <c r="AB106" s="10">
        <v>0</v>
      </c>
      <c r="AC106" s="10">
        <v>1</v>
      </c>
      <c r="AD106" s="6"/>
      <c r="AE106" s="6"/>
      <c r="AF106" s="10"/>
      <c r="AG106" s="10"/>
      <c r="AH106" s="6"/>
      <c r="AI106" s="6"/>
      <c r="AJ106" s="10"/>
      <c r="AK106" s="10"/>
      <c r="AL106" s="25"/>
      <c r="AM106" s="25"/>
      <c r="AN106" s="10"/>
      <c r="AO106" s="10"/>
      <c r="AP106" s="6"/>
      <c r="AQ106" s="6"/>
      <c r="AR106" s="10"/>
      <c r="AS106" s="10"/>
      <c r="AT106" s="6"/>
      <c r="AU106" s="6"/>
      <c r="AV106" s="10"/>
      <c r="AW106" s="10"/>
      <c r="AX106" s="6"/>
      <c r="AY106" s="6"/>
      <c r="AZ106" s="10"/>
      <c r="BA106" s="10"/>
      <c r="BB106" s="6"/>
      <c r="BC106" s="6"/>
      <c r="BD106" s="10"/>
      <c r="BE106" s="10"/>
      <c r="BF106" s="6"/>
      <c r="BG106" s="23"/>
      <c r="BH106" s="10"/>
      <c r="BI106" s="10"/>
      <c r="BJ106" s="6"/>
      <c r="BK106" s="6"/>
      <c r="BL106" s="10"/>
      <c r="BM106" s="10"/>
      <c r="BN106" s="6"/>
      <c r="BO106" s="6"/>
      <c r="BP106" s="10"/>
      <c r="BQ106" s="10"/>
      <c r="BR106" s="6"/>
      <c r="BS106" s="6"/>
      <c r="BT106" s="10"/>
      <c r="BU106" s="10"/>
      <c r="BV106" s="6"/>
      <c r="BW106" s="6"/>
      <c r="BX106" s="10"/>
      <c r="BY106" s="10"/>
      <c r="BZ106" s="6"/>
      <c r="CA106" s="6"/>
      <c r="CB106" s="10"/>
      <c r="CC106" s="10"/>
      <c r="CD106" s="6"/>
      <c r="CE106" s="6"/>
      <c r="CF106" s="10"/>
      <c r="CG106" s="10"/>
      <c r="CH106" s="6"/>
      <c r="CI106" s="6"/>
      <c r="CJ106" s="6"/>
      <c r="CK106" s="6"/>
      <c r="CL106" s="6"/>
    </row>
    <row r="107" spans="1:90" ht="16.5" x14ac:dyDescent="0.2">
      <c r="A107" s="7">
        <v>651</v>
      </c>
      <c r="B107" s="7" t="s">
        <v>265</v>
      </c>
      <c r="C107" s="11" t="s">
        <v>327</v>
      </c>
      <c r="D107" s="12" t="s">
        <v>19</v>
      </c>
      <c r="E107" s="4" t="s">
        <v>294</v>
      </c>
      <c r="F107" s="6"/>
      <c r="G107" s="18"/>
      <c r="H107" s="10"/>
      <c r="I107" s="10"/>
      <c r="J107" s="6"/>
      <c r="K107" s="6"/>
      <c r="L107" s="10"/>
      <c r="M107" s="10"/>
      <c r="N107" s="6"/>
      <c r="O107" s="6"/>
      <c r="P107" s="10"/>
      <c r="Q107" s="10"/>
      <c r="R107" s="6"/>
      <c r="S107" s="6"/>
      <c r="T107" s="10"/>
      <c r="U107" s="10"/>
      <c r="V107" s="6"/>
      <c r="W107" s="6"/>
      <c r="X107" s="10"/>
      <c r="Y107" s="10"/>
      <c r="Z107" s="6"/>
      <c r="AA107" s="21"/>
      <c r="AB107" s="10">
        <v>13</v>
      </c>
      <c r="AC107" s="10">
        <v>28</v>
      </c>
      <c r="AD107" s="6"/>
      <c r="AE107" s="6"/>
      <c r="AF107" s="10"/>
      <c r="AG107" s="10"/>
      <c r="AH107" s="6"/>
      <c r="AI107" s="6"/>
      <c r="AJ107" s="10"/>
      <c r="AK107" s="10"/>
      <c r="AL107" s="25"/>
      <c r="AM107" s="25"/>
      <c r="AN107" s="10"/>
      <c r="AO107" s="10"/>
      <c r="AP107" s="6"/>
      <c r="AQ107" s="6"/>
      <c r="AR107" s="10"/>
      <c r="AS107" s="10"/>
      <c r="AT107" s="6"/>
      <c r="AU107" s="6"/>
      <c r="AV107" s="10"/>
      <c r="AW107" s="10"/>
      <c r="AX107" s="6"/>
      <c r="AY107" s="6"/>
      <c r="AZ107" s="10"/>
      <c r="BA107" s="10"/>
      <c r="BB107" s="6"/>
      <c r="BC107" s="6"/>
      <c r="BD107" s="10"/>
      <c r="BE107" s="10"/>
      <c r="BF107" s="6"/>
      <c r="BG107" s="23"/>
      <c r="BH107" s="10"/>
      <c r="BI107" s="10"/>
      <c r="BJ107" s="6"/>
      <c r="BK107" s="6"/>
      <c r="BL107" s="10"/>
      <c r="BM107" s="10"/>
      <c r="BN107" s="6"/>
      <c r="BO107" s="6"/>
      <c r="BP107" s="10"/>
      <c r="BQ107" s="10"/>
      <c r="BR107" s="6"/>
      <c r="BS107" s="6"/>
      <c r="BT107" s="10"/>
      <c r="BU107" s="10"/>
      <c r="BV107" s="6"/>
      <c r="BW107" s="6"/>
      <c r="BX107" s="10"/>
      <c r="BY107" s="10"/>
      <c r="BZ107" s="6"/>
      <c r="CA107" s="6"/>
      <c r="CB107" s="10"/>
      <c r="CC107" s="10"/>
      <c r="CD107" s="6"/>
      <c r="CE107" s="6"/>
      <c r="CF107" s="10"/>
      <c r="CG107" s="10"/>
      <c r="CH107" s="6"/>
      <c r="CI107" s="6"/>
      <c r="CJ107" s="6"/>
      <c r="CK107" s="6"/>
      <c r="CL107" s="6"/>
    </row>
  </sheetData>
  <mergeCells count="40">
    <mergeCell ref="CB1:CC1"/>
    <mergeCell ref="CD1:CE1"/>
    <mergeCell ref="CF1:CG1"/>
    <mergeCell ref="CH1:CI1"/>
    <mergeCell ref="BP1:BQ1"/>
    <mergeCell ref="BR1:BS1"/>
    <mergeCell ref="BT1:BU1"/>
    <mergeCell ref="BV1:BW1"/>
    <mergeCell ref="BX1:BY1"/>
    <mergeCell ref="BZ1:CA1"/>
    <mergeCell ref="BN1:BO1"/>
    <mergeCell ref="AP1:AQ1"/>
    <mergeCell ref="AR1:AS1"/>
    <mergeCell ref="AT1:AU1"/>
    <mergeCell ref="AV1:AW1"/>
    <mergeCell ref="AX1:AY1"/>
    <mergeCell ref="AZ1:BA1"/>
    <mergeCell ref="BB1:BC1"/>
    <mergeCell ref="BF1:BG1"/>
    <mergeCell ref="BH1:BI1"/>
    <mergeCell ref="BJ1:BK1"/>
    <mergeCell ref="BL1:BM1"/>
    <mergeCell ref="AN1:AO1"/>
    <mergeCell ref="R1:S1"/>
    <mergeCell ref="T1:U1"/>
    <mergeCell ref="V1:W1"/>
    <mergeCell ref="X1:Y1"/>
    <mergeCell ref="Z1:AA1"/>
    <mergeCell ref="AB1:AC1"/>
    <mergeCell ref="AD1:AE1"/>
    <mergeCell ref="AF1:AG1"/>
    <mergeCell ref="AH1:AI1"/>
    <mergeCell ref="AJ1:AK1"/>
    <mergeCell ref="AL1:AM1"/>
    <mergeCell ref="P1:Q1"/>
    <mergeCell ref="F1:G1"/>
    <mergeCell ref="H1:I1"/>
    <mergeCell ref="J1:K1"/>
    <mergeCell ref="L1:M1"/>
    <mergeCell ref="N1:O1"/>
  </mergeCells>
  <conditionalFormatting sqref="C15:C107">
    <cfRule type="expression" dxfId="0" priority="366">
      <formula>AND(COUNTIF(#REF!,#REF!)+COUNTIF(#REF!,#REF!)&gt;1,NOT(ISBLANK(#REF!)))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UBND</vt:lpstr>
      <vt:lpstr>Họp</vt:lpstr>
      <vt:lpstr>Sheet1</vt:lpstr>
      <vt:lpstr>UBND!Print_Titles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2025-11-18T09:04:02Z</cp:lastPrinted>
  <dcterms:created xsi:type="dcterms:W3CDTF">2023-06-23T02:31:18Z</dcterms:created>
  <dcterms:modified xsi:type="dcterms:W3CDTF">2025-11-18T09:04:06Z</dcterms:modified>
</cp:coreProperties>
</file>